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 defaultThemeVersion="124226"/>
  <xr:revisionPtr revIDLastSave="0" documentId="13_ncr:1_{0E63F934-94AD-4188-BCC0-87781A69110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Identification" sheetId="10" r:id="rId1"/>
    <sheet name="Survival time" sheetId="1" r:id="rId2"/>
    <sheet name="Serum creatinine" sheetId="2" r:id="rId3"/>
    <sheet name="BUN (diluted 5-fold)" sheetId="3" r:id="rId4"/>
    <sheet name="KIM-1 in urine (diluted 5-fold)" sheetId="4" r:id="rId5"/>
    <sheet name="Western Blot" sheetId="9" r:id="rId6"/>
    <sheet name="IL-1β" sheetId="6" r:id="rId7"/>
    <sheet name="IL-6(diluted 5-fold)" sheetId="7" r:id="rId8"/>
    <sheet name="TNF-α" sheetId="8" r:id="rId9"/>
  </sheets>
  <externalReferences>
    <externalReference r:id="rId10"/>
  </externalReferences>
  <calcPr calcId="191029"/>
</workbook>
</file>

<file path=xl/calcChain.xml><?xml version="1.0" encoding="utf-8"?>
<calcChain xmlns="http://schemas.openxmlformats.org/spreadsheetml/2006/main">
  <c r="S11" i="9" l="1"/>
  <c r="R11" i="9"/>
  <c r="Q11" i="9"/>
  <c r="P11" i="9"/>
  <c r="O11" i="9"/>
  <c r="N11" i="9"/>
  <c r="M11" i="9"/>
  <c r="L11" i="9"/>
  <c r="K11" i="9"/>
  <c r="K14" i="9" s="1"/>
  <c r="L14" i="9" s="1"/>
  <c r="M14" i="9" s="1"/>
  <c r="N14" i="9" s="1"/>
  <c r="O14" i="9" s="1"/>
  <c r="P14" i="9" s="1"/>
  <c r="Q14" i="9" s="1"/>
  <c r="R14" i="9" s="1"/>
  <c r="S14" i="9" s="1"/>
  <c r="S10" i="9"/>
  <c r="R10" i="9"/>
  <c r="Q10" i="9"/>
  <c r="P10" i="9"/>
  <c r="O10" i="9"/>
  <c r="N10" i="9"/>
  <c r="M10" i="9"/>
  <c r="L10" i="9"/>
  <c r="K13" i="9" s="1"/>
  <c r="L13" i="9" s="1"/>
  <c r="M13" i="9" s="1"/>
  <c r="N13" i="9" s="1"/>
  <c r="O13" i="9" s="1"/>
  <c r="P13" i="9" s="1"/>
  <c r="Q13" i="9" s="1"/>
  <c r="R13" i="9" s="1"/>
  <c r="S13" i="9" s="1"/>
  <c r="K10" i="9"/>
  <c r="O16" i="9" l="1"/>
  <c r="N17" i="9"/>
  <c r="K16" i="9"/>
  <c r="S16" i="9"/>
  <c r="Q16" i="9"/>
  <c r="P17" i="9"/>
  <c r="R17" i="9"/>
  <c r="P16" i="9"/>
  <c r="O17" i="9"/>
  <c r="S17" i="9"/>
  <c r="M16" i="9"/>
  <c r="L17" i="9"/>
  <c r="N16" i="9"/>
  <c r="R16" i="9"/>
  <c r="M17" i="9"/>
  <c r="Q17" i="9"/>
  <c r="L16" i="9"/>
  <c r="K17" i="9"/>
  <c r="B32" i="7"/>
  <c r="B32" i="6"/>
  <c r="C32" i="7"/>
  <c r="D32" i="7"/>
  <c r="E32" i="7"/>
  <c r="F32" i="7"/>
  <c r="G32" i="7"/>
  <c r="C33" i="7"/>
  <c r="D33" i="7"/>
  <c r="E33" i="7"/>
  <c r="F33" i="7"/>
  <c r="G33" i="7"/>
  <c r="C34" i="7"/>
  <c r="D34" i="7"/>
  <c r="E34" i="7"/>
  <c r="F34" i="7"/>
  <c r="G34" i="7"/>
  <c r="B33" i="7"/>
  <c r="B34" i="7"/>
  <c r="C32" i="8"/>
  <c r="D32" i="8"/>
  <c r="E32" i="8"/>
  <c r="F32" i="8"/>
  <c r="G32" i="8"/>
  <c r="C33" i="8"/>
  <c r="D33" i="8"/>
  <c r="E33" i="8"/>
  <c r="F33" i="8"/>
  <c r="G33" i="8"/>
  <c r="C34" i="8"/>
  <c r="D34" i="8"/>
  <c r="E34" i="8"/>
  <c r="F34" i="8"/>
  <c r="G34" i="8"/>
  <c r="B33" i="8"/>
  <c r="B34" i="8"/>
  <c r="B32" i="8"/>
  <c r="C32" i="6"/>
  <c r="D32" i="6"/>
  <c r="E32" i="6"/>
  <c r="F32" i="6"/>
  <c r="G32" i="6"/>
  <c r="C33" i="6"/>
  <c r="D33" i="6"/>
  <c r="E33" i="6"/>
  <c r="F33" i="6"/>
  <c r="G33" i="6"/>
  <c r="C34" i="6"/>
  <c r="D34" i="6"/>
  <c r="E34" i="6"/>
  <c r="F34" i="6"/>
  <c r="G34" i="6"/>
  <c r="B33" i="6"/>
  <c r="B34" i="6"/>
  <c r="A39" i="6"/>
  <c r="A32" i="6"/>
  <c r="A39" i="7"/>
  <c r="A32" i="7"/>
  <c r="A39" i="8"/>
  <c r="A32" i="8"/>
  <c r="E13" i="8"/>
  <c r="A33" i="8" s="1"/>
  <c r="C13" i="8"/>
  <c r="D13" i="8" s="1"/>
  <c r="C14" i="8"/>
  <c r="D14" i="8" s="1"/>
  <c r="C15" i="8"/>
  <c r="D15" i="8" s="1"/>
  <c r="C16" i="8"/>
  <c r="D16" i="8" s="1"/>
  <c r="C17" i="8"/>
  <c r="D17" i="8" s="1"/>
  <c r="C18" i="8"/>
  <c r="D18" i="8" s="1"/>
  <c r="C19" i="8"/>
  <c r="D19" i="8" s="1"/>
  <c r="C12" i="8"/>
  <c r="D12" i="8" s="1"/>
  <c r="C19" i="7"/>
  <c r="D19" i="7" s="1"/>
  <c r="C18" i="7"/>
  <c r="D18" i="7" s="1"/>
  <c r="C17" i="7"/>
  <c r="D17" i="7" s="1"/>
  <c r="C16" i="7"/>
  <c r="D16" i="7" s="1"/>
  <c r="C15" i="7"/>
  <c r="D15" i="7" s="1"/>
  <c r="C14" i="7"/>
  <c r="D14" i="7" s="1"/>
  <c r="E13" i="7"/>
  <c r="E14" i="7" s="1"/>
  <c r="E15" i="7" s="1"/>
  <c r="E16" i="7" s="1"/>
  <c r="E17" i="7" s="1"/>
  <c r="E18" i="7" s="1"/>
  <c r="A38" i="7" s="1"/>
  <c r="C13" i="7"/>
  <c r="D13" i="7" s="1"/>
  <c r="C12" i="7"/>
  <c r="D12" i="7" s="1"/>
  <c r="E13" i="6"/>
  <c r="A33" i="6" s="1"/>
  <c r="C13" i="6"/>
  <c r="D13" i="6" s="1"/>
  <c r="C14" i="6"/>
  <c r="D14" i="6" s="1"/>
  <c r="C15" i="6"/>
  <c r="D15" i="6" s="1"/>
  <c r="C16" i="6"/>
  <c r="D16" i="6" s="1"/>
  <c r="C17" i="6"/>
  <c r="D17" i="6" s="1"/>
  <c r="C18" i="6"/>
  <c r="D18" i="6" s="1"/>
  <c r="C19" i="6"/>
  <c r="D19" i="6" s="1"/>
  <c r="C12" i="6"/>
  <c r="D12" i="6" s="1"/>
  <c r="A35" i="7" l="1"/>
  <c r="E14" i="6"/>
  <c r="A37" i="7"/>
  <c r="A36" i="7"/>
  <c r="A34" i="7"/>
  <c r="E14" i="8"/>
  <c r="A33" i="7"/>
  <c r="C19" i="1"/>
  <c r="A34" i="8" l="1"/>
  <c r="E15" i="8"/>
  <c r="A34" i="6"/>
  <c r="E15" i="6"/>
  <c r="B32" i="4"/>
  <c r="C32" i="4"/>
  <c r="D32" i="4"/>
  <c r="E32" i="4"/>
  <c r="B33" i="4"/>
  <c r="C33" i="4"/>
  <c r="D33" i="4"/>
  <c r="E33" i="4"/>
  <c r="B34" i="4"/>
  <c r="C34" i="4"/>
  <c r="D34" i="4"/>
  <c r="E34" i="4"/>
  <c r="F34" i="4"/>
  <c r="G34" i="4"/>
  <c r="G32" i="4"/>
  <c r="G33" i="4"/>
  <c r="H20" i="3"/>
  <c r="H21" i="3"/>
  <c r="H22" i="3"/>
  <c r="C22" i="3"/>
  <c r="D22" i="3"/>
  <c r="E22" i="3"/>
  <c r="F22" i="3"/>
  <c r="G22" i="3"/>
  <c r="A35" i="6" l="1"/>
  <c r="E16" i="6"/>
  <c r="E16" i="8"/>
  <c r="A35" i="8"/>
  <c r="H20" i="2"/>
  <c r="H22" i="2"/>
  <c r="H24" i="2"/>
  <c r="C24" i="2"/>
  <c r="G24" i="2"/>
  <c r="F24" i="2"/>
  <c r="E24" i="2"/>
  <c r="D24" i="2"/>
  <c r="F33" i="4"/>
  <c r="F32" i="4"/>
  <c r="D19" i="4"/>
  <c r="D18" i="4"/>
  <c r="D17" i="4"/>
  <c r="D16" i="4"/>
  <c r="D15" i="4"/>
  <c r="D14" i="4"/>
  <c r="D13" i="4"/>
  <c r="D12" i="4"/>
  <c r="G21" i="3"/>
  <c r="F21" i="3"/>
  <c r="E21" i="3"/>
  <c r="D21" i="3"/>
  <c r="C21" i="3"/>
  <c r="G20" i="3"/>
  <c r="F20" i="3"/>
  <c r="E20" i="3"/>
  <c r="D20" i="3"/>
  <c r="C20" i="3"/>
  <c r="G22" i="2"/>
  <c r="F22" i="2"/>
  <c r="E22" i="2"/>
  <c r="D22" i="2"/>
  <c r="C22" i="2"/>
  <c r="G20" i="2"/>
  <c r="F20" i="2"/>
  <c r="E20" i="2"/>
  <c r="D20" i="2"/>
  <c r="C20" i="2"/>
  <c r="E17" i="8" l="1"/>
  <c r="A36" i="8"/>
  <c r="E17" i="6"/>
  <c r="A36" i="6"/>
  <c r="D19" i="1"/>
  <c r="E18" i="6" l="1"/>
  <c r="A38" i="6" s="1"/>
  <c r="A37" i="6"/>
  <c r="E18" i="8"/>
  <c r="A38" i="8" s="1"/>
  <c r="A37" i="8"/>
</calcChain>
</file>

<file path=xl/sharedStrings.xml><?xml version="1.0" encoding="utf-8"?>
<sst xmlns="http://schemas.openxmlformats.org/spreadsheetml/2006/main" count="254" uniqueCount="82">
  <si>
    <t>LPS</t>
    <phoneticPr fontId="2" type="noConversion"/>
  </si>
  <si>
    <t>LPS+DHA</t>
    <phoneticPr fontId="2" type="noConversion"/>
  </si>
  <si>
    <t>pbs-1</t>
    <phoneticPr fontId="3" type="noConversion"/>
  </si>
  <si>
    <t>pbs-2</t>
  </si>
  <si>
    <t>pbs-3</t>
  </si>
  <si>
    <t>pbs-4</t>
  </si>
  <si>
    <t>pbs-5</t>
  </si>
  <si>
    <t>lps-1</t>
    <phoneticPr fontId="3" type="noConversion"/>
  </si>
  <si>
    <t>lps-2</t>
  </si>
  <si>
    <t>lps-3</t>
  </si>
  <si>
    <t>lps-4</t>
  </si>
  <si>
    <t>lps-5</t>
  </si>
  <si>
    <t>pbs-1</t>
    <phoneticPr fontId="3" type="noConversion"/>
  </si>
  <si>
    <t>lps-1</t>
    <phoneticPr fontId="3" type="noConversion"/>
  </si>
  <si>
    <t>lps+DHA-1</t>
    <phoneticPr fontId="2" type="noConversion"/>
  </si>
  <si>
    <t>lps+DHA-2</t>
  </si>
  <si>
    <t>lps+DHA-3</t>
  </si>
  <si>
    <t>lps+DHA-4</t>
  </si>
  <si>
    <t>lps+DHA-5</t>
  </si>
  <si>
    <t>pbs-6</t>
  </si>
  <si>
    <t>lps-6</t>
  </si>
  <si>
    <t>lps+DHA-6</t>
  </si>
  <si>
    <t>CON</t>
    <phoneticPr fontId="2" type="noConversion"/>
  </si>
  <si>
    <t>Area</t>
  </si>
  <si>
    <t>Mean</t>
  </si>
  <si>
    <t>Min</t>
  </si>
  <si>
    <t>Max</t>
  </si>
  <si>
    <t>IntDen</t>
  </si>
  <si>
    <t>RawIntDen</t>
  </si>
  <si>
    <t>ACTIN</t>
  </si>
  <si>
    <t>CON</t>
  </si>
  <si>
    <t>LPS</t>
  </si>
  <si>
    <t>LPS+DHA</t>
  </si>
  <si>
    <t>JNK</t>
  </si>
  <si>
    <t>pJNK</t>
  </si>
  <si>
    <t>P65</t>
  </si>
  <si>
    <t>pP65</t>
  </si>
  <si>
    <t>pJNK/JNK</t>
  </si>
  <si>
    <t>pP65/P56</t>
  </si>
  <si>
    <t>Number of deaths</t>
    <phoneticPr fontId="2" type="noConversion"/>
  </si>
  <si>
    <r>
      <t>Time</t>
    </r>
    <r>
      <rPr>
        <sz val="11"/>
        <color theme="1"/>
        <rFont val="宋体"/>
        <family val="2"/>
      </rPr>
      <t>（</t>
    </r>
    <r>
      <rPr>
        <sz val="11"/>
        <color theme="1"/>
        <rFont val="Arial"/>
        <family val="2"/>
      </rPr>
      <t>hours</t>
    </r>
    <r>
      <rPr>
        <sz val="11"/>
        <color theme="1"/>
        <rFont val="宋体"/>
        <family val="2"/>
      </rPr>
      <t>）</t>
    </r>
    <phoneticPr fontId="2" type="noConversion"/>
  </si>
  <si>
    <t>totality</t>
    <phoneticPr fontId="2" type="noConversion"/>
  </si>
  <si>
    <t>Sample</t>
    <phoneticPr fontId="3" type="noConversion"/>
  </si>
  <si>
    <t>Sample sequence</t>
    <phoneticPr fontId="3" type="noConversion"/>
  </si>
  <si>
    <t>Blank hole</t>
    <phoneticPr fontId="2" type="noConversion"/>
  </si>
  <si>
    <t>Blank hole</t>
    <phoneticPr fontId="3" type="noConversion"/>
  </si>
  <si>
    <t>Reference standards</t>
    <phoneticPr fontId="2" type="noConversion"/>
  </si>
  <si>
    <t>Reference standards</t>
    <phoneticPr fontId="3" type="noConversion"/>
  </si>
  <si>
    <t>Optical density</t>
    <phoneticPr fontId="2" type="noConversion"/>
  </si>
  <si>
    <t>Optical Density</t>
    <phoneticPr fontId="3" type="noConversion"/>
  </si>
  <si>
    <t>Sample sequence</t>
    <phoneticPr fontId="2" type="noConversion"/>
  </si>
  <si>
    <t>Optical Density</t>
    <phoneticPr fontId="2" type="noConversion"/>
  </si>
  <si>
    <t>Concentration</t>
    <phoneticPr fontId="2" type="noConversion"/>
  </si>
  <si>
    <r>
      <t>Concentration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umol/L</t>
    </r>
    <r>
      <rPr>
        <sz val="11"/>
        <color theme="1"/>
        <rFont val="宋体"/>
        <family val="3"/>
        <charset val="134"/>
      </rPr>
      <t>）</t>
    </r>
    <phoneticPr fontId="2" type="noConversion"/>
  </si>
  <si>
    <r>
      <t>Concentration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Arial"/>
        <family val="2"/>
      </rPr>
      <t>mmol/L</t>
    </r>
    <r>
      <rPr>
        <sz val="11"/>
        <color theme="1"/>
        <rFont val="宋体"/>
        <family val="3"/>
        <charset val="134"/>
      </rPr>
      <t>）</t>
    </r>
    <phoneticPr fontId="2" type="noConversion"/>
  </si>
  <si>
    <t>Optical density of samples</t>
    <phoneticPr fontId="3" type="noConversion"/>
  </si>
  <si>
    <t>Optical density of standards</t>
    <phoneticPr fontId="3" type="noConversion"/>
  </si>
  <si>
    <t>Urine</t>
    <phoneticPr fontId="2" type="noConversion"/>
  </si>
  <si>
    <t>Optical density of standards-blank</t>
    <phoneticPr fontId="3" type="noConversion"/>
  </si>
  <si>
    <t>Concentration of standards</t>
    <phoneticPr fontId="3" type="noConversion"/>
  </si>
  <si>
    <t xml:space="preserve"> Standards</t>
    <phoneticPr fontId="3" type="noConversion"/>
  </si>
  <si>
    <t xml:space="preserve"> Standards2</t>
    <phoneticPr fontId="2" type="noConversion"/>
  </si>
  <si>
    <t xml:space="preserve"> Standards4</t>
  </si>
  <si>
    <t xml:space="preserve"> Standards6</t>
  </si>
  <si>
    <t xml:space="preserve"> Standards8</t>
  </si>
  <si>
    <t>Samples</t>
    <phoneticPr fontId="3" type="noConversion"/>
  </si>
  <si>
    <t xml:space="preserve"> Standards1</t>
    <phoneticPr fontId="3" type="noConversion"/>
  </si>
  <si>
    <r>
      <t xml:space="preserve"> Standards3</t>
    </r>
    <r>
      <rPr>
        <sz val="11"/>
        <color theme="1"/>
        <rFont val="宋体"/>
        <family val="2"/>
        <scheme val="minor"/>
      </rPr>
      <t/>
    </r>
  </si>
  <si>
    <r>
      <t xml:space="preserve"> Standards5</t>
    </r>
    <r>
      <rPr>
        <sz val="11"/>
        <color theme="1"/>
        <rFont val="宋体"/>
        <family val="2"/>
        <scheme val="minor"/>
      </rPr>
      <t/>
    </r>
  </si>
  <si>
    <r>
      <t xml:space="preserve"> Standards7</t>
    </r>
    <r>
      <rPr>
        <sz val="11"/>
        <color theme="1"/>
        <rFont val="宋体"/>
        <family val="2"/>
        <scheme val="minor"/>
      </rPr>
      <t/>
    </r>
  </si>
  <si>
    <r>
      <t>Concentration of standards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ng/ml</t>
    </r>
    <r>
      <rPr>
        <sz val="11"/>
        <color theme="1"/>
        <rFont val="宋体"/>
        <family val="2"/>
        <charset val="134"/>
      </rPr>
      <t>）</t>
    </r>
    <phoneticPr fontId="3" type="noConversion"/>
  </si>
  <si>
    <r>
      <t>Concentration of samples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ng/ml</t>
    </r>
    <r>
      <rPr>
        <sz val="11"/>
        <color theme="1"/>
        <rFont val="宋体"/>
        <family val="2"/>
        <charset val="134"/>
      </rPr>
      <t>）</t>
    </r>
    <phoneticPr fontId="3" type="noConversion"/>
  </si>
  <si>
    <t>pP65/P65</t>
    <phoneticPr fontId="2" type="noConversion"/>
  </si>
  <si>
    <r>
      <t>Concentration of standards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pg/ml</t>
    </r>
    <r>
      <rPr>
        <sz val="11"/>
        <color theme="1"/>
        <rFont val="宋体"/>
        <family val="2"/>
        <charset val="134"/>
      </rPr>
      <t>）</t>
    </r>
    <phoneticPr fontId="3" type="noConversion"/>
  </si>
  <si>
    <r>
      <t>Concentration of samples</t>
    </r>
    <r>
      <rPr>
        <sz val="11"/>
        <color theme="1"/>
        <rFont val="宋体"/>
        <family val="2"/>
        <charset val="134"/>
      </rPr>
      <t>（</t>
    </r>
    <r>
      <rPr>
        <sz val="11"/>
        <color theme="1"/>
        <rFont val="Arial"/>
        <family val="2"/>
      </rPr>
      <t>pg/ml</t>
    </r>
    <r>
      <rPr>
        <sz val="11"/>
        <color theme="1"/>
        <rFont val="宋体"/>
        <family val="2"/>
        <charset val="134"/>
      </rPr>
      <t>）</t>
    </r>
    <phoneticPr fontId="3" type="noConversion"/>
  </si>
  <si>
    <t>Title</t>
    <phoneticPr fontId="2" type="noConversion"/>
  </si>
  <si>
    <t>Activation of GPR120 involved in the anti-inflammatory response and alleviation of apoptosis in sepsis-associated acute kidney injury</t>
  </si>
  <si>
    <t>Journal</t>
    <phoneticPr fontId="2" type="noConversion"/>
  </si>
  <si>
    <t>Inflammation</t>
    <phoneticPr fontId="2" type="noConversion"/>
  </si>
  <si>
    <t>Authors</t>
    <phoneticPr fontId="2" type="noConversion"/>
  </si>
  <si>
    <t>Xi Wu; Mingyuan Liu; Hao Wang; Deyuan Zhi*</t>
    <phoneticPr fontId="2" type="noConversion"/>
  </si>
  <si>
    <r>
      <t>*Corresponding author,Department of critical care medicine; Beijing Friendship Hospital</t>
    </r>
    <r>
      <rPr>
        <sz val="11"/>
        <color theme="1"/>
        <rFont val="宋体"/>
        <family val="2"/>
      </rPr>
      <t>，</t>
    </r>
    <r>
      <rPr>
        <sz val="11"/>
        <color theme="1"/>
        <rFont val="Arial"/>
        <family val="2"/>
      </rPr>
      <t>Capital Medical University,Xicheng district, No.95 Yongan Road, Beijing 100050, China, zhideyuan@ccmu.edu.cn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</si>
</sst>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0" borderId="0" xfId="0" applyFont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6" fillId="0" borderId="1" xfId="0" applyFont="1" applyBorder="1"/>
    <xf numFmtId="0" fontId="6" fillId="0" borderId="0" xfId="0" applyFont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'[1]尿液KIM-1（稀释5倍）'!$F$13:$F$20</c:f>
              <c:numCache>
                <c:formatCode>General</c:formatCode>
                <c:ptCount val="8"/>
                <c:pt idx="0">
                  <c:v>2.931</c:v>
                </c:pt>
                <c:pt idx="1">
                  <c:v>1.603</c:v>
                </c:pt>
                <c:pt idx="2">
                  <c:v>0.86499999999999999</c:v>
                </c:pt>
                <c:pt idx="3">
                  <c:v>0.48500000000000004</c:v>
                </c:pt>
                <c:pt idx="4">
                  <c:v>0.27100000000000002</c:v>
                </c:pt>
                <c:pt idx="5">
                  <c:v>0.14200000000000002</c:v>
                </c:pt>
                <c:pt idx="6">
                  <c:v>5.6999999999999995E-2</c:v>
                </c:pt>
                <c:pt idx="7">
                  <c:v>0</c:v>
                </c:pt>
              </c:numCache>
            </c:numRef>
          </c:xVal>
          <c:yVal>
            <c:numRef>
              <c:f>'[1]尿液KIM-1（稀释5倍）'!$G$13:$G$20</c:f>
              <c:numCache>
                <c:formatCode>General</c:formatCode>
                <c:ptCount val="8"/>
                <c:pt idx="0">
                  <c:v>400</c:v>
                </c:pt>
                <c:pt idx="1">
                  <c:v>200</c:v>
                </c:pt>
                <c:pt idx="2">
                  <c:v>100</c:v>
                </c:pt>
                <c:pt idx="3">
                  <c:v>50</c:v>
                </c:pt>
                <c:pt idx="4">
                  <c:v>25</c:v>
                </c:pt>
                <c:pt idx="5">
                  <c:v>12.5</c:v>
                </c:pt>
                <c:pt idx="6">
                  <c:v>6.25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97-4183-85A9-E9EF183A7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457512"/>
        <c:axId val="330464568"/>
      </c:scatterChart>
      <c:valAx>
        <c:axId val="330457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464568"/>
        <c:crosses val="autoZero"/>
        <c:crossBetween val="midCat"/>
      </c:valAx>
      <c:valAx>
        <c:axId val="33046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4575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'IL-1β'!$D$12:$D$19</c:f>
              <c:numCache>
                <c:formatCode>General</c:formatCode>
                <c:ptCount val="8"/>
                <c:pt idx="0">
                  <c:v>2.5409999999999999</c:v>
                </c:pt>
                <c:pt idx="1">
                  <c:v>1.3559999999999999</c:v>
                </c:pt>
                <c:pt idx="2">
                  <c:v>0.752</c:v>
                </c:pt>
                <c:pt idx="3">
                  <c:v>0.40200000000000002</c:v>
                </c:pt>
                <c:pt idx="4">
                  <c:v>0.247</c:v>
                </c:pt>
                <c:pt idx="5">
                  <c:v>0.11299999999999999</c:v>
                </c:pt>
                <c:pt idx="6">
                  <c:v>4.5999999999999999E-2</c:v>
                </c:pt>
                <c:pt idx="7">
                  <c:v>0</c:v>
                </c:pt>
              </c:numCache>
            </c:numRef>
          </c:xVal>
          <c:yVal>
            <c:numRef>
              <c:f>'IL-1β'!$E$12:$E$19</c:f>
              <c:numCache>
                <c:formatCode>General</c:formatCode>
                <c:ptCount val="8"/>
                <c:pt idx="0">
                  <c:v>800</c:v>
                </c:pt>
                <c:pt idx="1">
                  <c:v>400</c:v>
                </c:pt>
                <c:pt idx="2">
                  <c:v>200</c:v>
                </c:pt>
                <c:pt idx="3">
                  <c:v>100</c:v>
                </c:pt>
                <c:pt idx="4">
                  <c:v>50</c:v>
                </c:pt>
                <c:pt idx="5">
                  <c:v>25</c:v>
                </c:pt>
                <c:pt idx="6">
                  <c:v>12.5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E3B-46C6-825D-C3FCCABE22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857672"/>
        <c:axId val="330858064"/>
      </c:scatterChart>
      <c:valAx>
        <c:axId val="330857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858064"/>
        <c:crosses val="autoZero"/>
        <c:crossBetween val="midCat"/>
      </c:valAx>
      <c:valAx>
        <c:axId val="330858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857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'IL-6(diluted 5-fold)'!$D$12:$D$19</c:f>
              <c:numCache>
                <c:formatCode>General</c:formatCode>
                <c:ptCount val="8"/>
                <c:pt idx="0">
                  <c:v>2.3780000000000001</c:v>
                </c:pt>
                <c:pt idx="1">
                  <c:v>1.1659999999999999</c:v>
                </c:pt>
                <c:pt idx="2">
                  <c:v>0.72199999999999998</c:v>
                </c:pt>
                <c:pt idx="3">
                  <c:v>0.35200000000000004</c:v>
                </c:pt>
                <c:pt idx="4">
                  <c:v>0.253</c:v>
                </c:pt>
                <c:pt idx="5">
                  <c:v>0.114</c:v>
                </c:pt>
                <c:pt idx="6">
                  <c:v>7.2999999999999995E-2</c:v>
                </c:pt>
                <c:pt idx="7">
                  <c:v>0</c:v>
                </c:pt>
              </c:numCache>
            </c:numRef>
          </c:xVal>
          <c:yVal>
            <c:numRef>
              <c:f>'IL-6(diluted 5-fold)'!$E$12:$E$19</c:f>
              <c:numCache>
                <c:formatCode>General</c:formatCode>
                <c:ptCount val="8"/>
                <c:pt idx="0">
                  <c:v>1000</c:v>
                </c:pt>
                <c:pt idx="1">
                  <c:v>500</c:v>
                </c:pt>
                <c:pt idx="2">
                  <c:v>250</c:v>
                </c:pt>
                <c:pt idx="3">
                  <c:v>125</c:v>
                </c:pt>
                <c:pt idx="4">
                  <c:v>62.5</c:v>
                </c:pt>
                <c:pt idx="5">
                  <c:v>31.25</c:v>
                </c:pt>
                <c:pt idx="6">
                  <c:v>15.625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9C2-4473-9DBC-F552C4E85F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858848"/>
        <c:axId val="330859240"/>
      </c:scatterChart>
      <c:valAx>
        <c:axId val="3308588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859240"/>
        <c:crosses val="autoZero"/>
        <c:crossBetween val="midCat"/>
      </c:valAx>
      <c:valAx>
        <c:axId val="330859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3085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zh-CN"/>
                </a:p>
              </c:txPr>
            </c:trendlineLbl>
          </c:trendline>
          <c:xVal>
            <c:numRef>
              <c:f>'TNF-α'!$D$12:$D$19</c:f>
              <c:numCache>
                <c:formatCode>General</c:formatCode>
                <c:ptCount val="8"/>
                <c:pt idx="0">
                  <c:v>2.5489999999999999</c:v>
                </c:pt>
                <c:pt idx="1">
                  <c:v>1.3719999999999999</c:v>
                </c:pt>
                <c:pt idx="2">
                  <c:v>0.77099999999999991</c:v>
                </c:pt>
                <c:pt idx="3">
                  <c:v>0.41800000000000004</c:v>
                </c:pt>
                <c:pt idx="4">
                  <c:v>0.25800000000000001</c:v>
                </c:pt>
                <c:pt idx="5">
                  <c:v>0.12</c:v>
                </c:pt>
                <c:pt idx="6">
                  <c:v>6.6000000000000003E-2</c:v>
                </c:pt>
                <c:pt idx="7">
                  <c:v>0</c:v>
                </c:pt>
              </c:numCache>
            </c:numRef>
          </c:xVal>
          <c:yVal>
            <c:numRef>
              <c:f>'TNF-α'!$E$12:$E$19</c:f>
              <c:numCache>
                <c:formatCode>General</c:formatCode>
                <c:ptCount val="8"/>
                <c:pt idx="0">
                  <c:v>700</c:v>
                </c:pt>
                <c:pt idx="1">
                  <c:v>350</c:v>
                </c:pt>
                <c:pt idx="2">
                  <c:v>175</c:v>
                </c:pt>
                <c:pt idx="3">
                  <c:v>87.5</c:v>
                </c:pt>
                <c:pt idx="4">
                  <c:v>43.75</c:v>
                </c:pt>
                <c:pt idx="5">
                  <c:v>21.875</c:v>
                </c:pt>
                <c:pt idx="6">
                  <c:v>10.9375</c:v>
                </c:pt>
                <c:pt idx="7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29-4DF2-B44E-33D8BB6A1C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27347608"/>
        <c:axId val="327346040"/>
      </c:scatterChart>
      <c:valAx>
        <c:axId val="3273476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7346040"/>
        <c:crosses val="autoZero"/>
        <c:crossBetween val="midCat"/>
      </c:valAx>
      <c:valAx>
        <c:axId val="327346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73476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434975</xdr:colOff>
      <xdr:row>9</xdr:row>
      <xdr:rowOff>152400</xdr:rowOff>
    </xdr:from>
    <xdr:to>
      <xdr:col>11</xdr:col>
      <xdr:colOff>3175</xdr:colOff>
      <xdr:row>19</xdr:row>
      <xdr:rowOff>38100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561975</xdr:colOff>
      <xdr:row>8</xdr:row>
      <xdr:rowOff>171449</xdr:rowOff>
    </xdr:from>
    <xdr:to>
      <xdr:col>10</xdr:col>
      <xdr:colOff>323850</xdr:colOff>
      <xdr:row>18</xdr:row>
      <xdr:rowOff>180974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228600</xdr:colOff>
      <xdr:row>9</xdr:row>
      <xdr:rowOff>142875</xdr:rowOff>
    </xdr:from>
    <xdr:to>
      <xdr:col>9</xdr:col>
      <xdr:colOff>660400</xdr:colOff>
      <xdr:row>19</xdr:row>
      <xdr:rowOff>142875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547687</xdr:colOff>
      <xdr:row>9</xdr:row>
      <xdr:rowOff>104775</xdr:rowOff>
    </xdr:from>
    <xdr:to>
      <xdr:col>10</xdr:col>
      <xdr:colOff>293687</xdr:colOff>
      <xdr:row>19</xdr:row>
      <xdr:rowOff>104775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050;&#23436;&#25104;\GPR120-&#33043;&#27602;&#30151;-&#25903;&#32769;&#24072;\(1)&#33043;&#27602;&#30151;&#24341;&#21457;AKI&#21160;&#29289;&#27169;&#22411;&#26500;&#24314;\(1)&#33043;&#27602;&#30151;&#24341;&#21457;AKI&#21160;&#29289;&#27169;&#22411;&#26500;&#2431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血清Cr"/>
      <sheetName val="血清BUN（稀释5倍）"/>
      <sheetName val="尿液KIM-1（稀释5倍）"/>
      <sheetName val="qpcr"/>
    </sheetNames>
    <sheetDataSet>
      <sheetData sheetId="0"/>
      <sheetData sheetId="1"/>
      <sheetData sheetId="2">
        <row r="13">
          <cell r="F13">
            <v>2.931</v>
          </cell>
          <cell r="G13">
            <v>400</v>
          </cell>
        </row>
        <row r="14">
          <cell r="F14">
            <v>1.603</v>
          </cell>
          <cell r="G14">
            <v>200</v>
          </cell>
        </row>
        <row r="15">
          <cell r="F15">
            <v>0.86499999999999999</v>
          </cell>
          <cell r="G15">
            <v>100</v>
          </cell>
        </row>
        <row r="16">
          <cell r="F16">
            <v>0.48500000000000004</v>
          </cell>
          <cell r="G16">
            <v>50</v>
          </cell>
        </row>
        <row r="17">
          <cell r="F17">
            <v>0.27100000000000002</v>
          </cell>
          <cell r="G17">
            <v>25</v>
          </cell>
        </row>
        <row r="18">
          <cell r="F18">
            <v>0.14200000000000002</v>
          </cell>
          <cell r="G18">
            <v>12.5</v>
          </cell>
        </row>
        <row r="19">
          <cell r="F19">
            <v>5.6999999999999995E-2</v>
          </cell>
          <cell r="G19">
            <v>6.25</v>
          </cell>
        </row>
        <row r="20">
          <cell r="F20">
            <v>0</v>
          </cell>
          <cell r="G20">
            <v>0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9C33C-2F6D-4CFA-B513-D9A800E7903D}">
  <dimension ref="A1:B4"/>
  <sheetViews>
    <sheetView tabSelected="1" workbookViewId="0">
      <selection sqref="A1:XFD1048576"/>
    </sheetView>
  </sheetViews>
  <sheetFormatPr defaultRowHeight="14" x14ac:dyDescent="0.3"/>
  <cols>
    <col min="1" max="1" width="8" style="3" bestFit="1" customWidth="1"/>
    <col min="2" max="2" width="190.7265625" style="3" bestFit="1" customWidth="1"/>
    <col min="3" max="16384" width="8.7265625" style="3"/>
  </cols>
  <sheetData>
    <row r="1" spans="1:2" x14ac:dyDescent="0.3">
      <c r="A1" s="3" t="s">
        <v>75</v>
      </c>
      <c r="B1" s="3" t="s">
        <v>76</v>
      </c>
    </row>
    <row r="2" spans="1:2" x14ac:dyDescent="0.3">
      <c r="A2" s="3" t="s">
        <v>77</v>
      </c>
      <c r="B2" s="3" t="s">
        <v>78</v>
      </c>
    </row>
    <row r="3" spans="1:2" x14ac:dyDescent="0.3">
      <c r="A3" s="3" t="s">
        <v>79</v>
      </c>
      <c r="B3" s="3" t="s">
        <v>80</v>
      </c>
    </row>
    <row r="4" spans="1:2" ht="14.5" x14ac:dyDescent="0.3">
      <c r="B4" s="3" t="s">
        <v>81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workbookViewId="0">
      <selection activeCell="E1" sqref="E1"/>
    </sheetView>
  </sheetViews>
  <sheetFormatPr defaultRowHeight="14" x14ac:dyDescent="0.3"/>
  <cols>
    <col min="1" max="2" width="11.08984375" style="3" customWidth="1"/>
    <col min="3" max="16384" width="8.7265625" style="3"/>
  </cols>
  <sheetData>
    <row r="1" spans="1:4" x14ac:dyDescent="0.3">
      <c r="B1" s="14" t="s">
        <v>39</v>
      </c>
      <c r="C1" s="14"/>
      <c r="D1" s="14"/>
    </row>
    <row r="2" spans="1:4" ht="14.5" x14ac:dyDescent="0.3">
      <c r="A2" s="3" t="s">
        <v>40</v>
      </c>
      <c r="B2" s="3" t="s">
        <v>22</v>
      </c>
      <c r="C2" s="3" t="s">
        <v>0</v>
      </c>
      <c r="D2" s="3" t="s">
        <v>1</v>
      </c>
    </row>
    <row r="3" spans="1:4" x14ac:dyDescent="0.3">
      <c r="A3" s="3">
        <v>18</v>
      </c>
      <c r="B3" s="3">
        <v>0</v>
      </c>
      <c r="C3" s="3">
        <v>1</v>
      </c>
      <c r="D3" s="3">
        <v>0</v>
      </c>
    </row>
    <row r="4" spans="1:4" x14ac:dyDescent="0.3">
      <c r="A4" s="3">
        <v>20</v>
      </c>
      <c r="B4" s="3">
        <v>0</v>
      </c>
      <c r="C4" s="3">
        <v>0</v>
      </c>
      <c r="D4" s="3">
        <v>0</v>
      </c>
    </row>
    <row r="5" spans="1:4" x14ac:dyDescent="0.3">
      <c r="A5" s="3">
        <v>24</v>
      </c>
      <c r="B5" s="3">
        <v>0</v>
      </c>
      <c r="C5" s="3">
        <v>1</v>
      </c>
      <c r="D5" s="3">
        <v>1</v>
      </c>
    </row>
    <row r="6" spans="1:4" x14ac:dyDescent="0.3">
      <c r="A6" s="3">
        <v>28</v>
      </c>
      <c r="B6" s="3">
        <v>0</v>
      </c>
      <c r="C6" s="3">
        <v>0</v>
      </c>
      <c r="D6" s="3">
        <v>1</v>
      </c>
    </row>
    <row r="7" spans="1:4" x14ac:dyDescent="0.3">
      <c r="A7" s="3">
        <v>30</v>
      </c>
      <c r="B7" s="3">
        <v>0</v>
      </c>
      <c r="C7" s="3">
        <v>1</v>
      </c>
      <c r="D7" s="3">
        <v>0</v>
      </c>
    </row>
    <row r="8" spans="1:4" x14ac:dyDescent="0.3">
      <c r="A8" s="3">
        <v>30</v>
      </c>
      <c r="B8" s="3">
        <v>0</v>
      </c>
      <c r="C8" s="3">
        <v>1</v>
      </c>
      <c r="D8" s="3">
        <v>0</v>
      </c>
    </row>
    <row r="9" spans="1:4" x14ac:dyDescent="0.3">
      <c r="A9" s="3">
        <v>34</v>
      </c>
      <c r="B9" s="3">
        <v>0</v>
      </c>
      <c r="C9" s="3">
        <v>1</v>
      </c>
      <c r="D9" s="3">
        <v>1</v>
      </c>
    </row>
    <row r="10" spans="1:4" x14ac:dyDescent="0.3">
      <c r="A10" s="3">
        <v>38</v>
      </c>
      <c r="B10" s="3">
        <v>0</v>
      </c>
      <c r="C10" s="3">
        <v>1</v>
      </c>
      <c r="D10" s="3">
        <v>0</v>
      </c>
    </row>
    <row r="11" spans="1:4" x14ac:dyDescent="0.3">
      <c r="A11" s="3">
        <v>38</v>
      </c>
      <c r="B11" s="3">
        <v>0</v>
      </c>
      <c r="C11" s="3">
        <v>0</v>
      </c>
      <c r="D11" s="3">
        <v>0</v>
      </c>
    </row>
    <row r="12" spans="1:4" x14ac:dyDescent="0.3">
      <c r="A12" s="3">
        <v>40</v>
      </c>
      <c r="B12" s="3">
        <v>0</v>
      </c>
      <c r="C12" s="3">
        <v>1</v>
      </c>
      <c r="D12" s="3">
        <v>1</v>
      </c>
    </row>
    <row r="13" spans="1:4" x14ac:dyDescent="0.3">
      <c r="A13" s="3">
        <v>40</v>
      </c>
      <c r="B13" s="3">
        <v>0</v>
      </c>
      <c r="C13" s="3">
        <v>1</v>
      </c>
      <c r="D13" s="3">
        <v>0</v>
      </c>
    </row>
    <row r="14" spans="1:4" x14ac:dyDescent="0.3">
      <c r="A14" s="3">
        <v>42</v>
      </c>
      <c r="B14" s="3">
        <v>0</v>
      </c>
      <c r="C14" s="3">
        <v>1</v>
      </c>
      <c r="D14" s="3">
        <v>0</v>
      </c>
    </row>
    <row r="15" spans="1:4" x14ac:dyDescent="0.3">
      <c r="A15" s="3">
        <v>44</v>
      </c>
      <c r="B15" s="3">
        <v>0</v>
      </c>
      <c r="C15" s="3">
        <v>0</v>
      </c>
      <c r="D15" s="3">
        <v>0</v>
      </c>
    </row>
    <row r="16" spans="1:4" x14ac:dyDescent="0.3">
      <c r="A16" s="3">
        <v>44</v>
      </c>
      <c r="B16" s="3">
        <v>0</v>
      </c>
      <c r="C16" s="3">
        <v>0</v>
      </c>
      <c r="D16" s="3">
        <v>0</v>
      </c>
    </row>
    <row r="17" spans="1:4" x14ac:dyDescent="0.3">
      <c r="A17" s="3">
        <v>48</v>
      </c>
      <c r="B17" s="3">
        <v>0</v>
      </c>
      <c r="C17" s="3">
        <v>0</v>
      </c>
      <c r="D17" s="3">
        <v>0</v>
      </c>
    </row>
    <row r="18" spans="1:4" x14ac:dyDescent="0.3">
      <c r="A18" s="3">
        <v>50</v>
      </c>
      <c r="B18" s="3">
        <v>0</v>
      </c>
      <c r="C18" s="3">
        <v>0</v>
      </c>
      <c r="D18" s="3">
        <v>0</v>
      </c>
    </row>
    <row r="19" spans="1:4" x14ac:dyDescent="0.3">
      <c r="A19" s="3" t="s">
        <v>41</v>
      </c>
      <c r="B19" s="3">
        <v>0</v>
      </c>
      <c r="C19" s="3">
        <f>SUM(C3:C18)</f>
        <v>9</v>
      </c>
      <c r="D19" s="3">
        <f>SUM(D3:D18)</f>
        <v>4</v>
      </c>
    </row>
  </sheetData>
  <mergeCells count="1">
    <mergeCell ref="B1:D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3"/>
  <sheetViews>
    <sheetView topLeftCell="A16" workbookViewId="0">
      <selection activeCell="C19" sqref="C19:H19"/>
    </sheetView>
  </sheetViews>
  <sheetFormatPr defaultRowHeight="14" x14ac:dyDescent="0.3"/>
  <cols>
    <col min="1" max="1" width="15.54296875" style="3" bestFit="1" customWidth="1"/>
    <col min="2" max="2" width="20.1796875" style="3" bestFit="1" customWidth="1"/>
    <col min="3" max="8" width="13.54296875" style="3" bestFit="1" customWidth="1"/>
    <col min="9" max="16384" width="8.7265625" style="3"/>
  </cols>
  <sheetData>
    <row r="1" spans="1:13" x14ac:dyDescent="0.3">
      <c r="A1" s="4"/>
      <c r="B1" s="4"/>
      <c r="C1" s="20" t="s">
        <v>42</v>
      </c>
      <c r="D1" s="21"/>
      <c r="E1" s="21"/>
      <c r="F1" s="21"/>
      <c r="G1" s="21"/>
      <c r="H1" s="22"/>
      <c r="I1" s="10"/>
      <c r="J1" s="10"/>
      <c r="K1" s="10"/>
      <c r="L1" s="10"/>
      <c r="M1" s="10"/>
    </row>
    <row r="2" spans="1:13" x14ac:dyDescent="0.3">
      <c r="A2" s="18" t="s">
        <v>43</v>
      </c>
      <c r="B2" s="4" t="s">
        <v>45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19</v>
      </c>
      <c r="I2" s="11"/>
      <c r="J2" s="11"/>
      <c r="K2" s="11"/>
      <c r="L2" s="11"/>
      <c r="M2" s="11"/>
    </row>
    <row r="3" spans="1:13" x14ac:dyDescent="0.3">
      <c r="A3" s="18"/>
      <c r="B3" s="4" t="s">
        <v>44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19</v>
      </c>
      <c r="I3" s="11"/>
      <c r="J3" s="11"/>
      <c r="K3" s="11"/>
      <c r="L3" s="11"/>
      <c r="M3" s="11"/>
    </row>
    <row r="4" spans="1:13" x14ac:dyDescent="0.3">
      <c r="A4" s="18"/>
      <c r="B4" s="4" t="s">
        <v>46</v>
      </c>
      <c r="C4" s="4" t="s">
        <v>7</v>
      </c>
      <c r="D4" s="4" t="s">
        <v>8</v>
      </c>
      <c r="E4" s="4" t="s">
        <v>9</v>
      </c>
      <c r="F4" s="4" t="s">
        <v>10</v>
      </c>
      <c r="G4" s="4" t="s">
        <v>11</v>
      </c>
      <c r="H4" s="4" t="s">
        <v>20</v>
      </c>
      <c r="I4" s="11"/>
      <c r="J4" s="11"/>
      <c r="K4" s="11"/>
      <c r="L4" s="11"/>
      <c r="M4" s="11"/>
    </row>
    <row r="5" spans="1:13" x14ac:dyDescent="0.3">
      <c r="A5" s="18"/>
      <c r="B5" s="4" t="s">
        <v>47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20</v>
      </c>
      <c r="I5" s="11"/>
      <c r="J5" s="11"/>
      <c r="K5" s="11"/>
      <c r="L5" s="11"/>
      <c r="M5" s="11"/>
    </row>
    <row r="6" spans="1:13" x14ac:dyDescent="0.3">
      <c r="A6" s="18"/>
      <c r="B6" s="4"/>
      <c r="C6" s="4" t="s">
        <v>14</v>
      </c>
      <c r="D6" s="4" t="s">
        <v>15</v>
      </c>
      <c r="E6" s="4" t="s">
        <v>16</v>
      </c>
      <c r="F6" s="4" t="s">
        <v>17</v>
      </c>
      <c r="G6" s="4" t="s">
        <v>18</v>
      </c>
      <c r="H6" s="4" t="s">
        <v>21</v>
      </c>
      <c r="I6" s="11"/>
      <c r="J6" s="11"/>
      <c r="K6" s="11"/>
      <c r="L6" s="11"/>
      <c r="M6" s="11"/>
    </row>
    <row r="7" spans="1:13" x14ac:dyDescent="0.3">
      <c r="A7" s="18"/>
      <c r="B7" s="4"/>
      <c r="C7" s="4" t="s">
        <v>14</v>
      </c>
      <c r="D7" s="4" t="s">
        <v>15</v>
      </c>
      <c r="E7" s="4" t="s">
        <v>16</v>
      </c>
      <c r="F7" s="4" t="s">
        <v>17</v>
      </c>
      <c r="G7" s="4" t="s">
        <v>18</v>
      </c>
      <c r="H7" s="4" t="s">
        <v>21</v>
      </c>
      <c r="I7" s="11"/>
      <c r="J7" s="11"/>
      <c r="K7" s="11"/>
      <c r="L7" s="11"/>
      <c r="M7" s="11"/>
    </row>
    <row r="8" spans="1:13" x14ac:dyDescent="0.3">
      <c r="A8" s="18"/>
      <c r="B8" s="4"/>
      <c r="C8" s="4"/>
      <c r="D8" s="4"/>
      <c r="E8" s="4"/>
      <c r="F8" s="4"/>
      <c r="G8" s="4"/>
      <c r="H8" s="4"/>
      <c r="I8" s="11"/>
      <c r="J8" s="11"/>
      <c r="K8" s="11"/>
      <c r="L8" s="11"/>
      <c r="M8" s="11"/>
    </row>
    <row r="9" spans="1:13" x14ac:dyDescent="0.3">
      <c r="A9" s="18"/>
      <c r="B9" s="4"/>
      <c r="C9" s="4"/>
      <c r="D9" s="4"/>
      <c r="E9" s="4"/>
      <c r="F9" s="4"/>
      <c r="G9" s="4"/>
      <c r="H9" s="4"/>
      <c r="I9" s="11"/>
      <c r="J9" s="11"/>
      <c r="K9" s="11"/>
      <c r="L9" s="11"/>
      <c r="M9" s="11"/>
    </row>
    <row r="10" spans="1:13" x14ac:dyDescent="0.3">
      <c r="A10" s="19" t="s">
        <v>49</v>
      </c>
      <c r="B10" s="5"/>
      <c r="C10" s="20" t="s">
        <v>48</v>
      </c>
      <c r="D10" s="21"/>
      <c r="E10" s="21"/>
      <c r="F10" s="21"/>
      <c r="G10" s="21"/>
      <c r="H10" s="22"/>
      <c r="I10" s="10"/>
      <c r="J10" s="10"/>
      <c r="K10" s="10"/>
      <c r="L10" s="10"/>
      <c r="M10" s="10"/>
    </row>
    <row r="11" spans="1:13" x14ac:dyDescent="0.3">
      <c r="A11" s="16"/>
      <c r="B11" s="6">
        <v>3.4000000000000002E-2</v>
      </c>
      <c r="C11" s="4">
        <v>0.34799999999999998</v>
      </c>
      <c r="D11" s="4">
        <v>0.34699999999999998</v>
      </c>
      <c r="E11" s="4">
        <v>0.372</v>
      </c>
      <c r="F11" s="4">
        <v>0.38900000000000001</v>
      </c>
      <c r="G11" s="4">
        <v>0.32100000000000001</v>
      </c>
      <c r="H11" s="4">
        <v>0.32400000000000001</v>
      </c>
      <c r="I11" s="11"/>
      <c r="J11" s="11"/>
      <c r="K11" s="11"/>
      <c r="L11" s="11"/>
      <c r="M11" s="11"/>
    </row>
    <row r="12" spans="1:13" x14ac:dyDescent="0.3">
      <c r="A12" s="16"/>
      <c r="B12" s="4">
        <v>4.2000000000000003E-2</v>
      </c>
      <c r="C12" s="4">
        <v>0.32400000000000001</v>
      </c>
      <c r="D12" s="4">
        <v>0.313</v>
      </c>
      <c r="E12" s="4">
        <v>0.35299999999999998</v>
      </c>
      <c r="F12" s="4">
        <v>0.36199999999999999</v>
      </c>
      <c r="G12" s="4">
        <v>0.33100000000000002</v>
      </c>
      <c r="H12" s="4">
        <v>0.32500000000000001</v>
      </c>
      <c r="I12" s="11"/>
      <c r="J12" s="11"/>
      <c r="K12" s="11"/>
      <c r="L12" s="11"/>
      <c r="M12" s="11"/>
    </row>
    <row r="13" spans="1:13" x14ac:dyDescent="0.3">
      <c r="A13" s="16"/>
      <c r="B13" s="4">
        <v>2.4830000000000001</v>
      </c>
      <c r="C13" s="4">
        <v>0.621</v>
      </c>
      <c r="D13" s="4">
        <v>0.504</v>
      </c>
      <c r="E13" s="4">
        <v>0.628</v>
      </c>
      <c r="F13" s="4">
        <v>0.64300000000000002</v>
      </c>
      <c r="G13" s="4">
        <v>0.61899999999999999</v>
      </c>
      <c r="H13" s="4">
        <v>0.58399999999999996</v>
      </c>
      <c r="I13" s="11"/>
      <c r="J13" s="11"/>
      <c r="K13" s="11"/>
      <c r="L13" s="11"/>
      <c r="M13" s="11"/>
    </row>
    <row r="14" spans="1:13" x14ac:dyDescent="0.3">
      <c r="A14" s="16"/>
      <c r="B14" s="4">
        <v>2.48</v>
      </c>
      <c r="C14" s="4">
        <v>0.59399999999999997</v>
      </c>
      <c r="D14" s="4">
        <v>0.59199999999999997</v>
      </c>
      <c r="E14" s="4">
        <v>0.63700000000000001</v>
      </c>
      <c r="F14" s="4">
        <v>0.63700000000000001</v>
      </c>
      <c r="G14" s="4">
        <v>0.626</v>
      </c>
      <c r="H14" s="4">
        <v>0.59099999999999997</v>
      </c>
      <c r="I14" s="11"/>
      <c r="J14" s="11"/>
      <c r="K14" s="11"/>
      <c r="L14" s="11"/>
      <c r="M14" s="11"/>
    </row>
    <row r="15" spans="1:13" x14ac:dyDescent="0.3">
      <c r="A15" s="16"/>
      <c r="B15" s="4"/>
      <c r="C15" s="4">
        <v>0.434</v>
      </c>
      <c r="D15" s="4">
        <v>0.51900000000000002</v>
      </c>
      <c r="E15" s="4">
        <v>0.44800000000000001</v>
      </c>
      <c r="F15" s="4">
        <v>0.40799999999999997</v>
      </c>
      <c r="G15" s="4">
        <v>0.39600000000000002</v>
      </c>
      <c r="H15" s="4">
        <v>0.496</v>
      </c>
      <c r="I15" s="11"/>
      <c r="J15" s="11"/>
      <c r="K15" s="11"/>
      <c r="L15" s="11"/>
      <c r="M15" s="11"/>
    </row>
    <row r="16" spans="1:13" x14ac:dyDescent="0.3">
      <c r="A16" s="16"/>
      <c r="B16" s="4"/>
      <c r="C16" s="4">
        <v>0.42299999999999999</v>
      </c>
      <c r="D16" s="4">
        <v>0.496</v>
      </c>
      <c r="E16" s="4">
        <v>0.45800000000000002</v>
      </c>
      <c r="F16" s="4">
        <v>0.41199999999999998</v>
      </c>
      <c r="G16" s="4">
        <v>0.38300000000000001</v>
      </c>
      <c r="H16" s="4">
        <v>0.501</v>
      </c>
      <c r="I16" s="11"/>
      <c r="J16" s="11"/>
      <c r="K16" s="11"/>
      <c r="L16" s="11"/>
      <c r="M16" s="11"/>
    </row>
    <row r="17" spans="1:13" x14ac:dyDescent="0.3">
      <c r="A17" s="16"/>
      <c r="B17" s="4"/>
      <c r="C17" s="4"/>
      <c r="D17" s="4"/>
      <c r="E17" s="4"/>
      <c r="F17" s="4"/>
      <c r="G17" s="4"/>
      <c r="H17" s="4"/>
      <c r="I17" s="11"/>
      <c r="J17" s="11"/>
      <c r="K17" s="11"/>
      <c r="L17" s="11"/>
      <c r="M17" s="11"/>
    </row>
    <row r="18" spans="1:13" x14ac:dyDescent="0.3">
      <c r="A18" s="17"/>
      <c r="B18" s="4"/>
      <c r="C18" s="4"/>
      <c r="D18" s="4"/>
      <c r="E18" s="4"/>
      <c r="F18" s="4"/>
      <c r="G18" s="4"/>
      <c r="H18" s="4"/>
      <c r="I18" s="11"/>
      <c r="J18" s="11"/>
      <c r="K18" s="11"/>
      <c r="L18" s="11"/>
      <c r="M18" s="11"/>
    </row>
    <row r="19" spans="1:13" x14ac:dyDescent="0.3">
      <c r="A19" s="4"/>
      <c r="B19" s="4"/>
      <c r="C19" s="20" t="s">
        <v>53</v>
      </c>
      <c r="D19" s="21"/>
      <c r="E19" s="21"/>
      <c r="F19" s="21"/>
      <c r="G19" s="21"/>
      <c r="H19" s="22"/>
      <c r="I19" s="10"/>
      <c r="J19" s="10"/>
      <c r="K19" s="10"/>
      <c r="L19" s="12"/>
    </row>
    <row r="20" spans="1:13" x14ac:dyDescent="0.3">
      <c r="A20" s="15" t="s">
        <v>52</v>
      </c>
      <c r="B20" s="4">
        <v>0</v>
      </c>
      <c r="C20" s="4">
        <f>((C12-186/246*C11)-(0.034-186/246*0.042))/((2.483-186/246*2.48)-(0.034-186/246*0.042))*442</f>
        <v>42.791993878619486</v>
      </c>
      <c r="D20" s="4">
        <f t="shared" ref="D20:G20" si="0">((D12-186/246*D11)-(0.036-186/246*0.041))/((2.481-186/246*2.485)-(0.036-186/246*0.041))*442</f>
        <v>33.78056451942328</v>
      </c>
      <c r="E20" s="4">
        <f t="shared" si="0"/>
        <v>49.39798210857402</v>
      </c>
      <c r="F20" s="4">
        <f t="shared" si="0"/>
        <v>46.545320861075922</v>
      </c>
      <c r="G20" s="4">
        <f t="shared" si="0"/>
        <v>61.657203545606819</v>
      </c>
      <c r="H20" s="4">
        <f t="shared" ref="H20" si="1">((H12-186/246*H11)-(0.036-186/246*0.041))/((2.481-186/246*2.485)-(0.036-186/246*0.041))*442</f>
        <v>55.536620236101477</v>
      </c>
      <c r="I20" s="11"/>
      <c r="J20" s="11"/>
      <c r="K20" s="11"/>
      <c r="L20" s="11"/>
      <c r="M20" s="11"/>
    </row>
    <row r="21" spans="1:13" x14ac:dyDescent="0.3">
      <c r="A21" s="16"/>
      <c r="B21" s="4">
        <v>0</v>
      </c>
      <c r="C21" s="4"/>
      <c r="D21" s="4"/>
      <c r="E21" s="4"/>
      <c r="F21" s="4"/>
      <c r="G21" s="4"/>
      <c r="H21" s="4"/>
      <c r="I21" s="11"/>
      <c r="J21" s="11"/>
      <c r="K21" s="11"/>
      <c r="L21" s="11"/>
      <c r="M21" s="11"/>
    </row>
    <row r="22" spans="1:13" x14ac:dyDescent="0.3">
      <c r="A22" s="16"/>
      <c r="B22" s="4">
        <v>442</v>
      </c>
      <c r="C22" s="4">
        <f>((C14-186/246*C13)-(0.036-186/246*0.041))/((2.481-186/246*2.485)-(0.036-186/246*0.041))*442</f>
        <v>88.432498672439877</v>
      </c>
      <c r="D22" s="4">
        <f t="shared" ref="D22:G22" si="2">((D14-186/246*D13)-(0.036-186/246*0.041))/((2.481-186/246*2.485)-(0.036-186/246*0.041))*442</f>
        <v>152.43682856092482</v>
      </c>
      <c r="E22" s="4">
        <f t="shared" si="2"/>
        <v>116.3452473346677</v>
      </c>
      <c r="F22" s="4">
        <f t="shared" si="2"/>
        <v>107.94975695437277</v>
      </c>
      <c r="G22" s="4">
        <f t="shared" si="2"/>
        <v>113.23981863485973</v>
      </c>
      <c r="H22" s="4">
        <f t="shared" ref="H22" si="3">((H14-186/246*H13)-(0.036-186/246*0.041))/((2.481-186/246*2.485)-(0.036-186/246*0.041))*442</f>
        <v>106.92063232711087</v>
      </c>
      <c r="I22" s="11"/>
      <c r="J22" s="11"/>
      <c r="K22" s="11"/>
      <c r="L22" s="11"/>
      <c r="M22" s="11"/>
    </row>
    <row r="23" spans="1:13" x14ac:dyDescent="0.3">
      <c r="A23" s="16"/>
      <c r="B23" s="4">
        <v>442</v>
      </c>
      <c r="C23" s="4"/>
      <c r="D23" s="4"/>
      <c r="E23" s="4"/>
      <c r="F23" s="4"/>
      <c r="G23" s="4"/>
      <c r="H23" s="4"/>
      <c r="I23" s="11"/>
      <c r="J23" s="11"/>
      <c r="K23" s="11"/>
      <c r="L23" s="11"/>
      <c r="M23" s="11"/>
    </row>
    <row r="24" spans="1:13" x14ac:dyDescent="0.3">
      <c r="A24" s="16"/>
      <c r="B24" s="4"/>
      <c r="C24" s="4">
        <f>((C16-186/246*C15)-(0.034-186/246*0.042))/((2.483-186/246*2.48)-(0.034-186/246*0.042))*442</f>
        <v>67.587853892311983</v>
      </c>
      <c r="D24" s="4">
        <f t="shared" ref="D24:G24" si="4">((D16-186/246*D15)-(0.036-186/246*0.041))/((2.481-186/246*2.485)-(0.036-186/246*0.041))*442</f>
        <v>72.977574445488358</v>
      </c>
      <c r="E24" s="4">
        <f t="shared" si="4"/>
        <v>84.586822433724137</v>
      </c>
      <c r="F24" s="4">
        <f t="shared" si="4"/>
        <v>72.923409991421934</v>
      </c>
      <c r="G24" s="4">
        <f t="shared" si="4"/>
        <v>58.172623667333838</v>
      </c>
      <c r="H24" s="4">
        <f t="shared" ref="H24" si="5">((H16-186/246*H15)-(0.036-186/246*0.041))/((2.481-186/246*2.485)-(0.036-186/246*0.041))*442</f>
        <v>89.551897389812538</v>
      </c>
      <c r="I24" s="11"/>
      <c r="J24" s="11"/>
      <c r="K24" s="11"/>
      <c r="L24" s="11"/>
      <c r="M24" s="11"/>
    </row>
    <row r="25" spans="1:13" x14ac:dyDescent="0.3">
      <c r="A25" s="16"/>
      <c r="B25" s="4"/>
      <c r="C25" s="4"/>
      <c r="D25" s="4"/>
      <c r="E25" s="4"/>
      <c r="F25" s="4"/>
      <c r="G25" s="4"/>
      <c r="H25" s="4"/>
      <c r="I25" s="11"/>
      <c r="J25" s="11"/>
      <c r="K25" s="11"/>
      <c r="L25" s="11"/>
      <c r="M25" s="11"/>
    </row>
    <row r="26" spans="1:13" x14ac:dyDescent="0.3">
      <c r="A26" s="16"/>
      <c r="B26" s="4"/>
      <c r="C26" s="4"/>
      <c r="D26" s="4"/>
      <c r="E26" s="4"/>
      <c r="F26" s="4"/>
      <c r="G26" s="4"/>
      <c r="H26" s="4"/>
      <c r="I26" s="11"/>
      <c r="J26" s="11"/>
      <c r="K26" s="11"/>
      <c r="L26" s="11"/>
      <c r="M26" s="11"/>
    </row>
    <row r="27" spans="1:13" x14ac:dyDescent="0.3">
      <c r="A27" s="17"/>
      <c r="B27" s="4"/>
      <c r="C27" s="4"/>
      <c r="D27" s="4"/>
      <c r="E27" s="4"/>
      <c r="F27" s="4"/>
      <c r="G27" s="4"/>
      <c r="H27" s="4"/>
      <c r="I27" s="11"/>
      <c r="J27" s="11"/>
      <c r="K27" s="11"/>
      <c r="L27" s="11"/>
      <c r="M27" s="11"/>
    </row>
    <row r="32" spans="1:13" x14ac:dyDescent="0.3">
      <c r="C32" s="1"/>
    </row>
    <row r="33" spans="3:3" x14ac:dyDescent="0.3">
      <c r="C33" s="1"/>
    </row>
  </sheetData>
  <mergeCells count="6">
    <mergeCell ref="A20:A27"/>
    <mergeCell ref="A2:A9"/>
    <mergeCell ref="A10:A18"/>
    <mergeCell ref="C1:H1"/>
    <mergeCell ref="C10:H10"/>
    <mergeCell ref="C19:H19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7"/>
  <sheetViews>
    <sheetView topLeftCell="A4" workbookViewId="0">
      <selection sqref="A1:A1048576"/>
    </sheetView>
  </sheetViews>
  <sheetFormatPr defaultRowHeight="14" x14ac:dyDescent="0.3"/>
  <cols>
    <col min="1" max="1" width="15.54296875" style="3" bestFit="1" customWidth="1"/>
    <col min="2" max="2" width="21.08984375" style="3" bestFit="1" customWidth="1"/>
    <col min="3" max="8" width="12.453125" style="3" bestFit="1" customWidth="1"/>
    <col min="9" max="16384" width="8.7265625" style="3"/>
  </cols>
  <sheetData>
    <row r="1" spans="1:13" x14ac:dyDescent="0.3">
      <c r="A1" s="4"/>
      <c r="B1" s="4"/>
      <c r="C1" s="20" t="s">
        <v>42</v>
      </c>
      <c r="D1" s="21"/>
      <c r="E1" s="21"/>
      <c r="F1" s="21"/>
      <c r="G1" s="21"/>
      <c r="H1" s="22"/>
      <c r="I1" s="10"/>
      <c r="J1" s="10"/>
      <c r="K1" s="10"/>
      <c r="L1" s="10"/>
      <c r="M1" s="10"/>
    </row>
    <row r="2" spans="1:13" x14ac:dyDescent="0.3">
      <c r="A2" s="18" t="s">
        <v>50</v>
      </c>
      <c r="B2" s="4" t="s">
        <v>44</v>
      </c>
      <c r="C2" s="4" t="s">
        <v>12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19</v>
      </c>
      <c r="I2" s="11"/>
      <c r="J2" s="11"/>
      <c r="K2" s="11"/>
      <c r="L2" s="11"/>
      <c r="M2" s="11"/>
    </row>
    <row r="3" spans="1:13" x14ac:dyDescent="0.3">
      <c r="A3" s="18"/>
      <c r="B3" s="4" t="s">
        <v>46</v>
      </c>
      <c r="C3" s="4" t="s">
        <v>13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20</v>
      </c>
      <c r="I3" s="11"/>
      <c r="J3" s="11"/>
      <c r="K3" s="11"/>
      <c r="L3" s="11"/>
      <c r="M3" s="11"/>
    </row>
    <row r="4" spans="1:13" x14ac:dyDescent="0.3">
      <c r="A4" s="18"/>
      <c r="B4" s="4"/>
      <c r="C4" s="4" t="s">
        <v>14</v>
      </c>
      <c r="D4" s="4" t="s">
        <v>15</v>
      </c>
      <c r="E4" s="4" t="s">
        <v>16</v>
      </c>
      <c r="F4" s="4" t="s">
        <v>17</v>
      </c>
      <c r="G4" s="4" t="s">
        <v>18</v>
      </c>
      <c r="H4" s="4" t="s">
        <v>21</v>
      </c>
      <c r="I4" s="11"/>
      <c r="J4" s="11"/>
      <c r="K4" s="11"/>
      <c r="L4" s="11"/>
      <c r="M4" s="11"/>
    </row>
    <row r="5" spans="1:13" x14ac:dyDescent="0.3">
      <c r="A5" s="18"/>
      <c r="B5" s="4"/>
      <c r="C5" s="4"/>
      <c r="D5" s="4"/>
      <c r="E5" s="4"/>
      <c r="F5" s="4"/>
      <c r="G5" s="4"/>
      <c r="H5" s="4"/>
      <c r="M5" s="11"/>
    </row>
    <row r="6" spans="1:13" x14ac:dyDescent="0.3">
      <c r="A6" s="18"/>
      <c r="B6" s="4"/>
      <c r="C6" s="4"/>
      <c r="D6" s="4"/>
      <c r="E6" s="4"/>
      <c r="F6" s="4"/>
      <c r="G6" s="4"/>
      <c r="H6" s="4"/>
      <c r="I6" s="11"/>
      <c r="J6" s="11"/>
      <c r="K6" s="11"/>
      <c r="L6" s="11"/>
      <c r="M6" s="11"/>
    </row>
    <row r="7" spans="1:13" x14ac:dyDescent="0.3">
      <c r="A7" s="18"/>
      <c r="B7" s="4"/>
      <c r="C7" s="4"/>
      <c r="D7" s="4"/>
      <c r="E7" s="4"/>
      <c r="F7" s="4"/>
      <c r="G7" s="4"/>
      <c r="H7" s="4"/>
      <c r="I7" s="11"/>
      <c r="J7" s="11"/>
      <c r="K7" s="11"/>
      <c r="L7" s="11"/>
      <c r="M7" s="11"/>
    </row>
    <row r="8" spans="1:13" x14ac:dyDescent="0.3">
      <c r="A8" s="18"/>
      <c r="B8" s="4"/>
      <c r="C8" s="4"/>
      <c r="D8" s="4"/>
      <c r="E8" s="4"/>
      <c r="F8" s="4"/>
      <c r="G8" s="4"/>
      <c r="H8" s="4"/>
      <c r="I8" s="11"/>
      <c r="J8" s="11"/>
      <c r="K8" s="11"/>
      <c r="L8" s="11"/>
      <c r="M8" s="11"/>
    </row>
    <row r="9" spans="1:13" x14ac:dyDescent="0.3">
      <c r="A9" s="18"/>
      <c r="B9" s="7"/>
      <c r="C9" s="4"/>
      <c r="D9" s="4"/>
      <c r="E9" s="4"/>
      <c r="F9" s="4"/>
      <c r="G9" s="4"/>
      <c r="H9" s="4"/>
      <c r="I9" s="11"/>
      <c r="J9" s="11"/>
      <c r="K9" s="11"/>
      <c r="L9" s="11"/>
      <c r="M9" s="11"/>
    </row>
    <row r="10" spans="1:13" x14ac:dyDescent="0.3">
      <c r="A10" s="19" t="s">
        <v>49</v>
      </c>
      <c r="B10" s="5"/>
      <c r="C10" s="20" t="s">
        <v>51</v>
      </c>
      <c r="D10" s="21"/>
      <c r="E10" s="21"/>
      <c r="F10" s="21"/>
      <c r="G10" s="21"/>
      <c r="H10" s="22"/>
      <c r="I10" s="10"/>
      <c r="J10" s="10"/>
      <c r="K10" s="10"/>
      <c r="L10" s="10"/>
      <c r="M10" s="10"/>
    </row>
    <row r="11" spans="1:13" x14ac:dyDescent="0.3">
      <c r="A11" s="16"/>
      <c r="B11" s="6">
        <v>0.23400000000000001</v>
      </c>
      <c r="C11" s="4">
        <v>0.34599999999999997</v>
      </c>
      <c r="D11" s="4">
        <v>0.317</v>
      </c>
      <c r="E11" s="4">
        <v>0.46700000000000003</v>
      </c>
      <c r="F11" s="4">
        <v>0.38900000000000001</v>
      </c>
      <c r="G11" s="4">
        <v>0.45400000000000001</v>
      </c>
      <c r="H11" s="4">
        <v>0.33700000000000002</v>
      </c>
      <c r="I11" s="11"/>
      <c r="J11" s="11"/>
      <c r="K11" s="11"/>
      <c r="L11" s="11"/>
      <c r="M11" s="11"/>
    </row>
    <row r="12" spans="1:13" x14ac:dyDescent="0.3">
      <c r="A12" s="16"/>
      <c r="B12" s="4">
        <v>2.851</v>
      </c>
      <c r="C12" s="4">
        <v>1.3320000000000001</v>
      </c>
      <c r="D12" s="4">
        <v>1.1950000000000001</v>
      </c>
      <c r="E12" s="4">
        <v>1.5820000000000001</v>
      </c>
      <c r="F12" s="4">
        <v>1.454</v>
      </c>
      <c r="G12" s="4">
        <v>1.323</v>
      </c>
      <c r="H12" s="4">
        <v>1.268</v>
      </c>
      <c r="I12" s="11"/>
      <c r="J12" s="11"/>
      <c r="K12" s="11"/>
      <c r="L12" s="11"/>
      <c r="M12" s="11"/>
    </row>
    <row r="13" spans="1:13" x14ac:dyDescent="0.3">
      <c r="A13" s="16"/>
      <c r="B13" s="4"/>
      <c r="C13" s="4">
        <v>0.83199999999999996</v>
      </c>
      <c r="D13" s="4">
        <v>0.65100000000000002</v>
      </c>
      <c r="E13" s="4">
        <v>0.61099999999999999</v>
      </c>
      <c r="F13" s="4">
        <v>0.70599999999999996</v>
      </c>
      <c r="G13" s="4">
        <v>0.73699999999999999</v>
      </c>
      <c r="H13" s="4">
        <v>0.753</v>
      </c>
      <c r="I13" s="11"/>
      <c r="J13" s="11"/>
      <c r="K13" s="11"/>
      <c r="L13" s="11"/>
      <c r="M13" s="11"/>
    </row>
    <row r="14" spans="1:13" x14ac:dyDescent="0.3">
      <c r="A14" s="16"/>
      <c r="B14" s="4"/>
      <c r="C14" s="4"/>
      <c r="D14" s="4"/>
      <c r="E14" s="4"/>
      <c r="F14" s="4"/>
      <c r="G14" s="4"/>
      <c r="H14" s="4"/>
      <c r="I14" s="11"/>
      <c r="J14" s="11"/>
      <c r="K14" s="11"/>
      <c r="L14" s="11"/>
      <c r="M14" s="11"/>
    </row>
    <row r="15" spans="1:13" x14ac:dyDescent="0.3">
      <c r="A15" s="16"/>
      <c r="B15" s="4"/>
      <c r="C15" s="4"/>
      <c r="D15" s="4"/>
      <c r="E15" s="4"/>
      <c r="F15" s="4"/>
      <c r="G15" s="4"/>
      <c r="H15" s="4"/>
      <c r="I15" s="11"/>
      <c r="J15" s="11"/>
      <c r="K15" s="11"/>
      <c r="L15" s="11"/>
      <c r="M15" s="11"/>
    </row>
    <row r="16" spans="1:13" x14ac:dyDescent="0.3">
      <c r="A16" s="16"/>
      <c r="B16" s="4"/>
      <c r="C16" s="4"/>
      <c r="D16" s="4"/>
      <c r="E16" s="4"/>
      <c r="F16" s="4"/>
      <c r="G16" s="4"/>
      <c r="H16" s="4"/>
      <c r="I16" s="11"/>
      <c r="J16" s="11"/>
      <c r="K16" s="11"/>
      <c r="L16" s="11"/>
      <c r="M16" s="11"/>
    </row>
    <row r="17" spans="1:13" x14ac:dyDescent="0.3">
      <c r="A17" s="16"/>
      <c r="B17" s="4"/>
      <c r="C17" s="13"/>
      <c r="D17" s="4"/>
      <c r="E17" s="4"/>
      <c r="F17" s="4"/>
      <c r="G17" s="4"/>
      <c r="H17" s="4"/>
      <c r="I17" s="11"/>
      <c r="J17" s="11"/>
      <c r="K17" s="11"/>
      <c r="L17" s="11"/>
      <c r="M17" s="11"/>
    </row>
    <row r="18" spans="1:13" x14ac:dyDescent="0.3">
      <c r="A18" s="17"/>
      <c r="B18" s="4"/>
      <c r="C18" s="13"/>
      <c r="D18" s="4"/>
      <c r="E18" s="4"/>
      <c r="F18" s="4"/>
      <c r="G18" s="4"/>
      <c r="H18" s="4"/>
      <c r="I18" s="11"/>
      <c r="J18" s="11"/>
      <c r="K18" s="11"/>
      <c r="L18" s="11"/>
      <c r="M18" s="11"/>
    </row>
    <row r="19" spans="1:13" x14ac:dyDescent="0.3">
      <c r="A19" s="4"/>
      <c r="B19" s="4"/>
      <c r="C19" s="20" t="s">
        <v>54</v>
      </c>
      <c r="D19" s="21"/>
      <c r="E19" s="21"/>
      <c r="F19" s="21"/>
      <c r="G19" s="21"/>
      <c r="H19" s="22"/>
      <c r="I19" s="10"/>
      <c r="J19" s="10"/>
      <c r="K19" s="10"/>
      <c r="L19" s="10"/>
    </row>
    <row r="20" spans="1:13" x14ac:dyDescent="0.3">
      <c r="A20" s="15" t="s">
        <v>52</v>
      </c>
      <c r="B20" s="4">
        <v>0</v>
      </c>
      <c r="C20" s="4">
        <f>(C11-0.234)/(2.851-0.234)*10*5</f>
        <v>2.1398547955674427</v>
      </c>
      <c r="D20" s="4">
        <f t="shared" ref="D20:G21" si="0">(D11-0.234)/(2.851-0.234)*10*5</f>
        <v>1.5857852502865877</v>
      </c>
      <c r="E20" s="4">
        <f t="shared" si="0"/>
        <v>4.4516622086358426</v>
      </c>
      <c r="F20" s="4">
        <f t="shared" si="0"/>
        <v>2.9614061902942304</v>
      </c>
      <c r="G20" s="4">
        <f t="shared" si="0"/>
        <v>4.2032862055789071</v>
      </c>
      <c r="H20" s="4">
        <f t="shared" ref="H20" si="1">(H11-0.234)/(2.851-0.234)*10*5</f>
        <v>1.9679021780664885</v>
      </c>
      <c r="I20" s="11"/>
      <c r="J20" s="11"/>
      <c r="K20" s="11"/>
      <c r="L20" s="11"/>
      <c r="M20" s="11"/>
    </row>
    <row r="21" spans="1:13" x14ac:dyDescent="0.3">
      <c r="A21" s="16"/>
      <c r="B21" s="4">
        <v>10</v>
      </c>
      <c r="C21" s="4">
        <f>(C12-0.234)/(2.851-0.234)*10*5</f>
        <v>20.978219335116549</v>
      </c>
      <c r="D21" s="4">
        <f t="shared" si="0"/>
        <v>18.360718379824227</v>
      </c>
      <c r="E21" s="4">
        <f t="shared" si="0"/>
        <v>25.754680932365304</v>
      </c>
      <c r="F21" s="4">
        <f t="shared" si="0"/>
        <v>23.309132594573938</v>
      </c>
      <c r="G21" s="4">
        <f t="shared" si="0"/>
        <v>20.806266717615589</v>
      </c>
      <c r="H21" s="4">
        <f t="shared" ref="H21" si="2">(H12-0.234)/(2.851-0.234)*10*5</f>
        <v>19.755445166220863</v>
      </c>
      <c r="I21" s="11"/>
      <c r="J21" s="11"/>
      <c r="K21" s="11"/>
      <c r="L21" s="11"/>
      <c r="M21" s="11"/>
    </row>
    <row r="22" spans="1:13" x14ac:dyDescent="0.3">
      <c r="A22" s="16"/>
      <c r="B22" s="4"/>
      <c r="C22" s="4">
        <f>(C13-0.234)/(2.851-0.234)*10*5</f>
        <v>11.425296140619029</v>
      </c>
      <c r="D22" s="4">
        <f t="shared" ref="D22:G22" si="3">(D13-0.234)/(2.851-0.234)*10*5</f>
        <v>7.9671379442109291</v>
      </c>
      <c r="E22" s="4">
        <f t="shared" si="3"/>
        <v>7.2029040886511275</v>
      </c>
      <c r="F22" s="4">
        <f t="shared" si="3"/>
        <v>9.0179594956056555</v>
      </c>
      <c r="G22" s="4">
        <f t="shared" si="3"/>
        <v>9.6102407336645008</v>
      </c>
      <c r="H22" s="4">
        <f t="shared" ref="H22" si="4">(H13-0.234)/(2.851-0.234)*10*5</f>
        <v>9.9159342758884215</v>
      </c>
      <c r="I22" s="11"/>
      <c r="J22" s="11"/>
      <c r="K22" s="11"/>
      <c r="L22" s="11"/>
      <c r="M22" s="11"/>
    </row>
    <row r="23" spans="1:13" x14ac:dyDescent="0.3">
      <c r="A23" s="16"/>
      <c r="B23" s="4"/>
      <c r="C23" s="4"/>
      <c r="D23" s="4"/>
      <c r="E23" s="4"/>
      <c r="F23" s="4"/>
      <c r="G23" s="4"/>
      <c r="H23" s="4"/>
      <c r="I23" s="11"/>
      <c r="J23" s="11"/>
      <c r="K23" s="11"/>
      <c r="L23" s="11"/>
      <c r="M23" s="11"/>
    </row>
    <row r="24" spans="1:13" x14ac:dyDescent="0.3">
      <c r="A24" s="16"/>
      <c r="B24" s="4"/>
      <c r="C24" s="4"/>
      <c r="D24" s="4"/>
      <c r="E24" s="4"/>
      <c r="F24" s="4"/>
      <c r="G24" s="4"/>
      <c r="H24" s="4"/>
      <c r="I24" s="11"/>
      <c r="J24" s="11"/>
      <c r="K24" s="11"/>
      <c r="L24" s="11"/>
      <c r="M24" s="11"/>
    </row>
    <row r="25" spans="1:13" x14ac:dyDescent="0.3">
      <c r="A25" s="16"/>
      <c r="B25" s="4"/>
      <c r="C25" s="4"/>
      <c r="D25" s="4"/>
      <c r="E25" s="4"/>
      <c r="F25" s="4"/>
      <c r="G25" s="4"/>
      <c r="H25" s="4"/>
      <c r="I25" s="11"/>
      <c r="J25" s="11"/>
      <c r="K25" s="11"/>
      <c r="L25" s="11"/>
      <c r="M25" s="11"/>
    </row>
    <row r="26" spans="1:13" x14ac:dyDescent="0.3">
      <c r="A26" s="16"/>
      <c r="B26" s="4"/>
      <c r="C26" s="4"/>
      <c r="D26" s="4"/>
      <c r="E26" s="4"/>
      <c r="F26" s="4"/>
      <c r="G26" s="4"/>
      <c r="H26" s="4"/>
      <c r="I26" s="11"/>
      <c r="J26" s="11"/>
      <c r="K26" s="11"/>
      <c r="L26" s="11"/>
      <c r="M26" s="11"/>
    </row>
    <row r="27" spans="1:13" x14ac:dyDescent="0.3">
      <c r="A27" s="17"/>
      <c r="B27" s="4"/>
      <c r="C27" s="4"/>
      <c r="D27" s="4"/>
      <c r="E27" s="4"/>
      <c r="F27" s="4"/>
      <c r="G27" s="4"/>
      <c r="H27" s="4"/>
      <c r="I27" s="11"/>
      <c r="J27" s="11"/>
      <c r="K27" s="11"/>
      <c r="L27" s="11"/>
      <c r="M27" s="11"/>
    </row>
  </sheetData>
  <mergeCells count="6">
    <mergeCell ref="A20:A27"/>
    <mergeCell ref="A2:A9"/>
    <mergeCell ref="A10:A18"/>
    <mergeCell ref="C1:H1"/>
    <mergeCell ref="C10:H10"/>
    <mergeCell ref="C19:H19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9"/>
  <sheetViews>
    <sheetView topLeftCell="A16" zoomScale="70" zoomScaleNormal="70" workbookViewId="0">
      <selection activeCell="B31" sqref="B31:L31"/>
    </sheetView>
  </sheetViews>
  <sheetFormatPr defaultRowHeight="14" x14ac:dyDescent="0.25"/>
  <cols>
    <col min="1" max="1" width="32.7265625" bestFit="1" customWidth="1"/>
    <col min="2" max="2" width="10.26953125" bestFit="1" customWidth="1"/>
    <col min="3" max="3" width="24.81640625" bestFit="1" customWidth="1"/>
    <col min="4" max="4" width="30.26953125" bestFit="1" customWidth="1"/>
    <col min="5" max="5" width="23.6328125" bestFit="1" customWidth="1"/>
    <col min="6" max="6" width="11.36328125" bestFit="1" customWidth="1"/>
    <col min="7" max="7" width="10.26953125" bestFit="1" customWidth="1"/>
    <col min="12" max="12" width="6.26953125" bestFit="1" customWidth="1"/>
  </cols>
  <sheetData>
    <row r="1" spans="1:12" x14ac:dyDescent="0.25">
      <c r="A1" s="4" t="s">
        <v>56</v>
      </c>
      <c r="B1" s="20" t="s">
        <v>55</v>
      </c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x14ac:dyDescent="0.25">
      <c r="A2" s="4">
        <v>2.9940000000000002</v>
      </c>
      <c r="B2" s="4">
        <v>0.51300000000000001</v>
      </c>
      <c r="C2" s="4">
        <v>0.65700000000000003</v>
      </c>
      <c r="D2" s="4">
        <v>0.5</v>
      </c>
      <c r="E2" s="4">
        <v>0.56799999999999995</v>
      </c>
      <c r="F2" s="4">
        <v>0.622</v>
      </c>
      <c r="G2" s="4">
        <v>0.53300000000000003</v>
      </c>
      <c r="H2" s="4"/>
      <c r="I2" s="4"/>
      <c r="J2" s="4"/>
      <c r="K2" s="4"/>
      <c r="L2" s="15" t="s">
        <v>57</v>
      </c>
    </row>
    <row r="3" spans="1:12" x14ac:dyDescent="0.25">
      <c r="A3" s="4">
        <v>1.6659999999999999</v>
      </c>
      <c r="B3" s="4">
        <v>2.0670000000000002</v>
      </c>
      <c r="C3" s="4">
        <v>1.9690000000000001</v>
      </c>
      <c r="D3" s="4">
        <v>1.444</v>
      </c>
      <c r="E3" s="4">
        <v>1.657</v>
      </c>
      <c r="F3" s="4">
        <v>1.8220000000000001</v>
      </c>
      <c r="G3" s="4">
        <v>1.5369999999999999</v>
      </c>
      <c r="H3" s="4"/>
      <c r="I3" s="4"/>
      <c r="J3" s="4"/>
      <c r="K3" s="4"/>
      <c r="L3" s="16"/>
    </row>
    <row r="4" spans="1:12" x14ac:dyDescent="0.25">
      <c r="A4" s="4">
        <v>0.92800000000000005</v>
      </c>
      <c r="B4" s="4">
        <v>1.361</v>
      </c>
      <c r="C4" s="4">
        <v>1.238</v>
      </c>
      <c r="D4" s="4">
        <v>1.075</v>
      </c>
      <c r="E4" s="4">
        <v>1.151</v>
      </c>
      <c r="F4" s="4">
        <v>1.399</v>
      </c>
      <c r="G4" s="4">
        <v>1.1779999999999999</v>
      </c>
      <c r="H4" s="4"/>
      <c r="I4" s="4"/>
      <c r="J4" s="4"/>
      <c r="K4" s="4"/>
      <c r="L4" s="16"/>
    </row>
    <row r="5" spans="1:12" x14ac:dyDescent="0.25">
      <c r="A5" s="4">
        <v>0.54800000000000004</v>
      </c>
      <c r="B5" s="4"/>
      <c r="C5" s="4"/>
      <c r="D5" s="4"/>
      <c r="E5" s="4"/>
      <c r="F5" s="4"/>
      <c r="G5" s="4"/>
      <c r="H5" s="4"/>
      <c r="I5" s="4"/>
      <c r="J5" s="4"/>
      <c r="K5" s="4"/>
      <c r="L5" s="17"/>
    </row>
    <row r="6" spans="1:12" ht="14.5" x14ac:dyDescent="0.3">
      <c r="A6" s="4">
        <v>0.33400000000000002</v>
      </c>
      <c r="B6" s="4"/>
      <c r="C6" s="4"/>
      <c r="D6" s="4"/>
      <c r="E6" s="4"/>
      <c r="F6" s="4"/>
      <c r="G6" s="4"/>
      <c r="H6" s="4"/>
      <c r="I6" s="4"/>
      <c r="J6" s="4"/>
      <c r="K6" s="4"/>
      <c r="L6" s="13"/>
    </row>
    <row r="7" spans="1:12" ht="14.5" x14ac:dyDescent="0.3">
      <c r="A7" s="4">
        <v>0.20500000000000002</v>
      </c>
      <c r="B7" s="4"/>
      <c r="C7" s="4"/>
      <c r="D7" s="4"/>
      <c r="E7" s="4"/>
      <c r="F7" s="4"/>
      <c r="G7" s="4"/>
      <c r="H7" s="4"/>
      <c r="I7" s="4"/>
      <c r="J7" s="4"/>
      <c r="K7" s="4"/>
      <c r="L7" s="13"/>
    </row>
    <row r="8" spans="1:12" x14ac:dyDescent="0.25">
      <c r="A8" s="4">
        <v>0.12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4">
        <v>6.3E-2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x14ac:dyDescent="0.25">
      <c r="A11" s="4"/>
      <c r="B11" s="4"/>
      <c r="C11" s="4" t="s">
        <v>56</v>
      </c>
      <c r="D11" s="4" t="s">
        <v>58</v>
      </c>
      <c r="E11" s="4" t="s">
        <v>59</v>
      </c>
      <c r="F11" s="4"/>
      <c r="G11" s="4"/>
      <c r="H11" s="4"/>
      <c r="I11" s="4"/>
      <c r="J11" s="4"/>
      <c r="K11" s="4"/>
      <c r="L11" s="4"/>
    </row>
    <row r="12" spans="1:12" x14ac:dyDescent="0.25">
      <c r="A12" s="4"/>
      <c r="B12" s="4"/>
      <c r="C12" s="4">
        <v>2.9940000000000002</v>
      </c>
      <c r="D12" s="4">
        <f>C12-0.063</f>
        <v>2.931</v>
      </c>
      <c r="E12" s="4">
        <v>400</v>
      </c>
      <c r="F12" s="4"/>
      <c r="G12" s="4"/>
      <c r="H12" s="4"/>
      <c r="I12" s="4"/>
      <c r="J12" s="4"/>
      <c r="K12" s="4"/>
      <c r="L12" s="4"/>
    </row>
    <row r="13" spans="1:12" x14ac:dyDescent="0.25">
      <c r="A13" s="4"/>
      <c r="B13" s="4"/>
      <c r="C13" s="4">
        <v>1.6659999999999999</v>
      </c>
      <c r="D13" s="4">
        <f t="shared" ref="D13:D19" si="0">C13-0.063</f>
        <v>1.603</v>
      </c>
      <c r="E13" s="4">
        <v>200</v>
      </c>
      <c r="F13" s="4"/>
      <c r="G13" s="4"/>
      <c r="H13" s="4"/>
      <c r="I13" s="4"/>
      <c r="J13" s="4"/>
      <c r="K13" s="4"/>
      <c r="L13" s="4"/>
    </row>
    <row r="14" spans="1:12" x14ac:dyDescent="0.25">
      <c r="A14" s="4"/>
      <c r="B14" s="4"/>
      <c r="C14" s="4">
        <v>0.92800000000000005</v>
      </c>
      <c r="D14" s="4">
        <f t="shared" si="0"/>
        <v>0.86499999999999999</v>
      </c>
      <c r="E14" s="4">
        <v>100</v>
      </c>
      <c r="F14" s="4"/>
      <c r="G14" s="4"/>
      <c r="H14" s="4"/>
      <c r="I14" s="4"/>
      <c r="J14" s="4"/>
      <c r="K14" s="4"/>
      <c r="L14" s="4"/>
    </row>
    <row r="15" spans="1:12" x14ac:dyDescent="0.25">
      <c r="A15" s="4"/>
      <c r="B15" s="4"/>
      <c r="C15" s="4">
        <v>0.54800000000000004</v>
      </c>
      <c r="D15" s="4">
        <f t="shared" si="0"/>
        <v>0.48500000000000004</v>
      </c>
      <c r="E15" s="4">
        <v>50</v>
      </c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>
        <v>0.33400000000000002</v>
      </c>
      <c r="D16" s="4">
        <f t="shared" si="0"/>
        <v>0.27100000000000002</v>
      </c>
      <c r="E16" s="4">
        <v>25</v>
      </c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>
        <v>0.20500000000000002</v>
      </c>
      <c r="D17" s="4">
        <f t="shared" si="0"/>
        <v>0.14200000000000002</v>
      </c>
      <c r="E17" s="4">
        <v>12.5</v>
      </c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>
        <v>0.12</v>
      </c>
      <c r="D18" s="4">
        <f t="shared" si="0"/>
        <v>5.6999999999999995E-2</v>
      </c>
      <c r="E18" s="4">
        <v>6.25</v>
      </c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>
        <v>6.3E-2</v>
      </c>
      <c r="D19" s="4">
        <f t="shared" si="0"/>
        <v>0</v>
      </c>
      <c r="E19" s="4">
        <v>0</v>
      </c>
      <c r="F19" s="4"/>
      <c r="G19" s="4"/>
      <c r="H19" s="4"/>
      <c r="I19" s="4"/>
      <c r="J19" s="4"/>
      <c r="K19" s="4"/>
      <c r="L19" s="4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x14ac:dyDescent="0.25">
      <c r="A21" s="4" t="s">
        <v>60</v>
      </c>
      <c r="B21" s="18" t="s">
        <v>65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x14ac:dyDescent="0.25">
      <c r="A22" s="4" t="s">
        <v>66</v>
      </c>
      <c r="B22" s="4" t="s">
        <v>12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19</v>
      </c>
      <c r="H22" s="4"/>
      <c r="I22" s="4"/>
      <c r="J22" s="4"/>
      <c r="K22" s="4"/>
      <c r="L22" s="15" t="s">
        <v>57</v>
      </c>
    </row>
    <row r="23" spans="1:12" x14ac:dyDescent="0.25">
      <c r="A23" s="4" t="s">
        <v>61</v>
      </c>
      <c r="B23" s="4" t="s">
        <v>13</v>
      </c>
      <c r="C23" s="4" t="s">
        <v>8</v>
      </c>
      <c r="D23" s="4" t="s">
        <v>9</v>
      </c>
      <c r="E23" s="4" t="s">
        <v>10</v>
      </c>
      <c r="F23" s="4" t="s">
        <v>11</v>
      </c>
      <c r="G23" s="4" t="s">
        <v>20</v>
      </c>
      <c r="H23" s="4"/>
      <c r="I23" s="4"/>
      <c r="J23" s="4"/>
      <c r="K23" s="4"/>
      <c r="L23" s="16"/>
    </row>
    <row r="24" spans="1:12" x14ac:dyDescent="0.25">
      <c r="A24" s="4" t="s">
        <v>67</v>
      </c>
      <c r="B24" s="4" t="s">
        <v>14</v>
      </c>
      <c r="C24" s="4" t="s">
        <v>15</v>
      </c>
      <c r="D24" s="4" t="s">
        <v>16</v>
      </c>
      <c r="E24" s="4" t="s">
        <v>17</v>
      </c>
      <c r="F24" s="4" t="s">
        <v>18</v>
      </c>
      <c r="G24" s="4" t="s">
        <v>21</v>
      </c>
      <c r="H24" s="4"/>
      <c r="I24" s="4"/>
      <c r="J24" s="4"/>
      <c r="K24" s="4"/>
      <c r="L24" s="16"/>
    </row>
    <row r="25" spans="1:12" x14ac:dyDescent="0.25">
      <c r="A25" s="4" t="s">
        <v>62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17"/>
    </row>
    <row r="26" spans="1:12" ht="14.5" x14ac:dyDescent="0.3">
      <c r="A26" s="4" t="s">
        <v>68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13"/>
    </row>
    <row r="27" spans="1:12" ht="14.5" x14ac:dyDescent="0.3">
      <c r="A27" s="4" t="s">
        <v>63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13"/>
    </row>
    <row r="28" spans="1:12" x14ac:dyDescent="0.25">
      <c r="A28" s="4" t="s">
        <v>69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 t="s">
        <v>64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spans="1:12" x14ac:dyDescent="0.25">
      <c r="A31" s="4" t="s">
        <v>70</v>
      </c>
      <c r="B31" s="18" t="s">
        <v>71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x14ac:dyDescent="0.25">
      <c r="A32" s="4">
        <v>400</v>
      </c>
      <c r="B32" s="4">
        <f t="shared" ref="B32:E34" si="1">(136.53*(B2-0.063)-9.2227)*5</f>
        <v>261.07900000000001</v>
      </c>
      <c r="C32" s="4">
        <f t="shared" si="1"/>
        <v>359.38060000000007</v>
      </c>
      <c r="D32" s="4">
        <f t="shared" si="1"/>
        <v>252.20455000000001</v>
      </c>
      <c r="E32" s="4">
        <f t="shared" si="1"/>
        <v>298.62474999999989</v>
      </c>
      <c r="F32" s="4">
        <f t="shared" ref="F32:F33" si="2">(136.53*(F2-0.063)-9.2227)*5</f>
        <v>335.48784999999998</v>
      </c>
      <c r="G32" s="4">
        <f t="shared" ref="G32:G34" si="3">(136.53*(G2-0.063)-9.2227)*5</f>
        <v>274.73199999999997</v>
      </c>
      <c r="H32" s="4"/>
      <c r="I32" s="4"/>
      <c r="J32" s="4"/>
      <c r="K32" s="4"/>
      <c r="L32" s="15" t="s">
        <v>57</v>
      </c>
    </row>
    <row r="33" spans="1:12" x14ac:dyDescent="0.25">
      <c r="A33" s="4">
        <v>200</v>
      </c>
      <c r="B33" s="4">
        <f t="shared" ref="B33" si="4">(136.53*(B3-0.063)-9.2227)*5</f>
        <v>1321.9171000000001</v>
      </c>
      <c r="C33" s="4">
        <f t="shared" si="1"/>
        <v>1255.0174</v>
      </c>
      <c r="D33" s="4">
        <f t="shared" si="1"/>
        <v>896.62615000000005</v>
      </c>
      <c r="E33" s="4">
        <f t="shared" si="1"/>
        <v>1042.0306</v>
      </c>
      <c r="F33" s="4">
        <f t="shared" si="2"/>
        <v>1154.66785</v>
      </c>
      <c r="G33" s="4">
        <f t="shared" ref="G33" si="5">(136.53*(G3-0.063)-9.2227)*5</f>
        <v>960.11259999999993</v>
      </c>
      <c r="H33" s="4"/>
      <c r="I33" s="4"/>
      <c r="J33" s="4"/>
      <c r="K33" s="4"/>
      <c r="L33" s="16"/>
    </row>
    <row r="34" spans="1:12" x14ac:dyDescent="0.25">
      <c r="A34" s="4">
        <v>100</v>
      </c>
      <c r="B34" s="4">
        <f t="shared" ref="B34" si="6">(136.53*(B4-0.063)-9.2227)*5</f>
        <v>839.96620000000007</v>
      </c>
      <c r="C34" s="4">
        <f t="shared" si="1"/>
        <v>756.00025000000005</v>
      </c>
      <c r="D34" s="4">
        <f t="shared" si="1"/>
        <v>644.72829999999999</v>
      </c>
      <c r="E34" s="4">
        <f t="shared" si="1"/>
        <v>696.60970000000009</v>
      </c>
      <c r="F34" s="4">
        <f t="shared" ref="F34" si="7">(136.53*(F4-0.063)-9.2227)*5</f>
        <v>865.90690000000006</v>
      </c>
      <c r="G34" s="4">
        <f t="shared" si="3"/>
        <v>715.04124999999999</v>
      </c>
      <c r="H34" s="4"/>
      <c r="I34" s="4"/>
      <c r="J34" s="4"/>
      <c r="K34" s="4"/>
      <c r="L34" s="16"/>
    </row>
    <row r="35" spans="1:12" x14ac:dyDescent="0.25">
      <c r="A35" s="4">
        <v>50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17"/>
    </row>
    <row r="36" spans="1:12" ht="14.5" x14ac:dyDescent="0.3">
      <c r="A36" s="4">
        <v>25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13"/>
    </row>
    <row r="37" spans="1:12" ht="14.5" x14ac:dyDescent="0.3">
      <c r="A37" s="4">
        <v>12.5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13"/>
    </row>
    <row r="38" spans="1:12" x14ac:dyDescent="0.25">
      <c r="A38" s="4">
        <v>6.25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4"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</sheetData>
  <mergeCells count="9">
    <mergeCell ref="B1:L1"/>
    <mergeCell ref="A10:L10"/>
    <mergeCell ref="A20:L20"/>
    <mergeCell ref="B21:L21"/>
    <mergeCell ref="A30:L30"/>
    <mergeCell ref="B31:L31"/>
    <mergeCell ref="L22:L25"/>
    <mergeCell ref="L2:L5"/>
    <mergeCell ref="L32:L35"/>
  </mergeCells>
  <phoneticPr fontId="2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51"/>
  <sheetViews>
    <sheetView topLeftCell="A43" workbookViewId="0">
      <selection activeCell="F53" sqref="F53"/>
    </sheetView>
  </sheetViews>
  <sheetFormatPr defaultRowHeight="14" x14ac:dyDescent="0.25"/>
  <sheetData>
    <row r="1" spans="1:20" x14ac:dyDescent="0.25">
      <c r="A1" s="2"/>
      <c r="B1" s="2"/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x14ac:dyDescent="0.25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3" t="s">
        <v>30</v>
      </c>
      <c r="L2" s="23"/>
      <c r="M2" s="23"/>
      <c r="N2" s="23" t="s">
        <v>31</v>
      </c>
      <c r="O2" s="23"/>
      <c r="P2" s="23"/>
      <c r="Q2" s="23" t="s">
        <v>32</v>
      </c>
      <c r="R2" s="23"/>
      <c r="S2" s="23"/>
      <c r="T2" s="2"/>
    </row>
    <row r="3" spans="1:20" x14ac:dyDescent="0.25">
      <c r="A3" s="2"/>
      <c r="B3" s="2">
        <v>1</v>
      </c>
      <c r="C3" s="2">
        <v>610</v>
      </c>
      <c r="D3" s="2">
        <v>74.302999999999997</v>
      </c>
      <c r="E3" s="2">
        <v>11</v>
      </c>
      <c r="F3" s="2">
        <v>250</v>
      </c>
      <c r="G3" s="2">
        <v>45325</v>
      </c>
      <c r="H3" s="2">
        <v>45325</v>
      </c>
      <c r="I3" s="2"/>
      <c r="J3" s="2" t="s">
        <v>29</v>
      </c>
      <c r="K3" s="2">
        <v>45325</v>
      </c>
      <c r="L3" s="2">
        <v>49609</v>
      </c>
      <c r="M3" s="2">
        <v>64946</v>
      </c>
      <c r="N3" s="2">
        <v>65786</v>
      </c>
      <c r="O3" s="2">
        <v>63577</v>
      </c>
      <c r="P3" s="2">
        <v>71593</v>
      </c>
      <c r="Q3" s="2">
        <v>58150</v>
      </c>
      <c r="R3" s="2">
        <v>73480</v>
      </c>
      <c r="S3" s="2">
        <v>74036</v>
      </c>
      <c r="T3" s="2"/>
    </row>
    <row r="4" spans="1:20" x14ac:dyDescent="0.25">
      <c r="A4" s="2"/>
      <c r="B4" s="2">
        <v>2</v>
      </c>
      <c r="C4" s="2">
        <v>610</v>
      </c>
      <c r="D4" s="2">
        <v>81.325999999999993</v>
      </c>
      <c r="E4" s="2">
        <v>14</v>
      </c>
      <c r="F4" s="2">
        <v>249</v>
      </c>
      <c r="G4" s="2">
        <v>49609</v>
      </c>
      <c r="H4" s="2">
        <v>49609</v>
      </c>
      <c r="I4" s="2"/>
      <c r="J4" s="2" t="s">
        <v>33</v>
      </c>
      <c r="K4" s="2">
        <v>153669</v>
      </c>
      <c r="L4" s="2">
        <v>161171</v>
      </c>
      <c r="M4" s="2">
        <v>149801</v>
      </c>
      <c r="N4" s="2">
        <v>136981</v>
      </c>
      <c r="O4" s="2">
        <v>128681</v>
      </c>
      <c r="P4" s="2">
        <v>128586</v>
      </c>
      <c r="Q4" s="2">
        <v>129148</v>
      </c>
      <c r="R4" s="2">
        <v>117848</v>
      </c>
      <c r="S4" s="2">
        <v>128604</v>
      </c>
      <c r="T4" s="2"/>
    </row>
    <row r="5" spans="1:20" x14ac:dyDescent="0.25">
      <c r="A5" s="2"/>
      <c r="B5" s="2">
        <v>3</v>
      </c>
      <c r="C5" s="2">
        <v>610</v>
      </c>
      <c r="D5" s="2">
        <v>106.46899999999999</v>
      </c>
      <c r="E5" s="2">
        <v>19</v>
      </c>
      <c r="F5" s="2">
        <v>249</v>
      </c>
      <c r="G5" s="2">
        <v>64946</v>
      </c>
      <c r="H5" s="2">
        <v>64946</v>
      </c>
      <c r="I5" s="2"/>
      <c r="J5" s="2" t="s">
        <v>34</v>
      </c>
      <c r="K5" s="2">
        <v>82553</v>
      </c>
      <c r="L5" s="2">
        <v>69515</v>
      </c>
      <c r="M5" s="2">
        <v>64507</v>
      </c>
      <c r="N5" s="2">
        <v>228442</v>
      </c>
      <c r="O5" s="2">
        <v>219501</v>
      </c>
      <c r="P5" s="2">
        <v>187077</v>
      </c>
      <c r="Q5" s="2">
        <v>134156</v>
      </c>
      <c r="R5" s="2">
        <v>151690</v>
      </c>
      <c r="S5" s="2">
        <v>105932</v>
      </c>
      <c r="T5" s="2"/>
    </row>
    <row r="6" spans="1:20" x14ac:dyDescent="0.25">
      <c r="A6" s="2"/>
      <c r="B6" s="2">
        <v>4</v>
      </c>
      <c r="C6" s="2">
        <v>610</v>
      </c>
      <c r="D6" s="2">
        <v>107.846</v>
      </c>
      <c r="E6" s="2">
        <v>23</v>
      </c>
      <c r="F6" s="2">
        <v>249</v>
      </c>
      <c r="G6" s="2">
        <v>65786</v>
      </c>
      <c r="H6" s="2">
        <v>65786</v>
      </c>
      <c r="I6" s="2"/>
      <c r="J6" s="2" t="s">
        <v>35</v>
      </c>
      <c r="K6" s="2">
        <v>124871</v>
      </c>
      <c r="L6" s="2">
        <v>102794</v>
      </c>
      <c r="M6" s="2">
        <v>107126</v>
      </c>
      <c r="N6" s="2">
        <v>114231</v>
      </c>
      <c r="O6" s="2">
        <v>119999</v>
      </c>
      <c r="P6" s="2">
        <v>124232</v>
      </c>
      <c r="Q6" s="2">
        <v>106648</v>
      </c>
      <c r="R6" s="2">
        <v>119904</v>
      </c>
      <c r="S6" s="2">
        <v>101459</v>
      </c>
      <c r="T6" s="2"/>
    </row>
    <row r="7" spans="1:20" x14ac:dyDescent="0.25">
      <c r="A7" s="2"/>
      <c r="B7" s="2">
        <v>5</v>
      </c>
      <c r="C7" s="2">
        <v>610</v>
      </c>
      <c r="D7" s="2">
        <v>104.22499999999999</v>
      </c>
      <c r="E7" s="2">
        <v>16</v>
      </c>
      <c r="F7" s="2">
        <v>249</v>
      </c>
      <c r="G7" s="2">
        <v>63577</v>
      </c>
      <c r="H7" s="2">
        <v>63577</v>
      </c>
      <c r="I7" s="2"/>
      <c r="J7" s="2" t="s">
        <v>36</v>
      </c>
      <c r="K7" s="2">
        <v>18405</v>
      </c>
      <c r="L7" s="2">
        <v>21822</v>
      </c>
      <c r="M7" s="2">
        <v>17015</v>
      </c>
      <c r="N7" s="2">
        <v>99726</v>
      </c>
      <c r="O7" s="2">
        <v>108021</v>
      </c>
      <c r="P7" s="2">
        <v>133926</v>
      </c>
      <c r="Q7" s="2">
        <v>73068</v>
      </c>
      <c r="R7" s="2">
        <v>76062</v>
      </c>
      <c r="S7" s="2">
        <v>69932</v>
      </c>
      <c r="T7" s="2"/>
    </row>
    <row r="8" spans="1:20" x14ac:dyDescent="0.25">
      <c r="A8" s="2"/>
      <c r="B8" s="2">
        <v>6</v>
      </c>
      <c r="C8" s="2">
        <v>610</v>
      </c>
      <c r="D8" s="2">
        <v>117.366</v>
      </c>
      <c r="E8" s="2">
        <v>21</v>
      </c>
      <c r="F8" s="2">
        <v>248</v>
      </c>
      <c r="G8" s="2">
        <v>71593</v>
      </c>
      <c r="H8" s="2">
        <v>71593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x14ac:dyDescent="0.25">
      <c r="A9" s="2"/>
      <c r="B9" s="2">
        <v>7</v>
      </c>
      <c r="C9" s="2">
        <v>610</v>
      </c>
      <c r="D9" s="2">
        <v>95.328000000000003</v>
      </c>
      <c r="E9" s="2">
        <v>14</v>
      </c>
      <c r="F9" s="2">
        <v>248</v>
      </c>
      <c r="G9" s="2">
        <v>58150</v>
      </c>
      <c r="H9" s="2">
        <v>58150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x14ac:dyDescent="0.25">
      <c r="A10" s="2"/>
      <c r="B10" s="2">
        <v>8</v>
      </c>
      <c r="C10" s="2">
        <v>610</v>
      </c>
      <c r="D10" s="2">
        <v>120.459</v>
      </c>
      <c r="E10" s="2">
        <v>19</v>
      </c>
      <c r="F10" s="2">
        <v>248</v>
      </c>
      <c r="G10" s="2">
        <v>73480</v>
      </c>
      <c r="H10" s="2">
        <v>73480</v>
      </c>
      <c r="I10" s="2"/>
      <c r="J10" s="2" t="s">
        <v>37</v>
      </c>
      <c r="K10" s="2">
        <f>K5/K4</f>
        <v>0.53721310088566987</v>
      </c>
      <c r="L10" s="2">
        <f t="shared" ref="L10:S10" si="0">L5/L4</f>
        <v>0.43131208468024645</v>
      </c>
      <c r="M10" s="2">
        <f t="shared" si="0"/>
        <v>0.43061795315118057</v>
      </c>
      <c r="N10" s="2">
        <f t="shared" si="0"/>
        <v>1.6676911396471044</v>
      </c>
      <c r="O10" s="2">
        <f t="shared" si="0"/>
        <v>1.7057762995313994</v>
      </c>
      <c r="P10" s="2">
        <f t="shared" si="0"/>
        <v>1.4548784471093277</v>
      </c>
      <c r="Q10" s="2">
        <f t="shared" si="0"/>
        <v>1.0387772168364977</v>
      </c>
      <c r="R10" s="2">
        <f t="shared" si="0"/>
        <v>1.2871665195845496</v>
      </c>
      <c r="S10" s="2">
        <f t="shared" si="0"/>
        <v>0.82370688314515883</v>
      </c>
      <c r="T10" s="2"/>
    </row>
    <row r="11" spans="1:20" x14ac:dyDescent="0.25">
      <c r="A11" s="2"/>
      <c r="B11" s="2">
        <v>9</v>
      </c>
      <c r="C11" s="2">
        <v>610</v>
      </c>
      <c r="D11" s="2">
        <v>121.37</v>
      </c>
      <c r="E11" s="2">
        <v>11</v>
      </c>
      <c r="F11" s="2">
        <v>249</v>
      </c>
      <c r="G11" s="2">
        <v>74036</v>
      </c>
      <c r="H11" s="2">
        <v>74036</v>
      </c>
      <c r="I11" s="2"/>
      <c r="J11" s="2" t="s">
        <v>72</v>
      </c>
      <c r="K11" s="2">
        <f>K7/K6</f>
        <v>0.14739210865613314</v>
      </c>
      <c r="L11" s="2">
        <f t="shared" ref="L11:S11" si="1">L7/L6</f>
        <v>0.21228865497986263</v>
      </c>
      <c r="M11" s="2">
        <f t="shared" si="1"/>
        <v>0.15883165618057241</v>
      </c>
      <c r="N11" s="2">
        <f t="shared" si="1"/>
        <v>0.87302045854452814</v>
      </c>
      <c r="O11" s="2">
        <f t="shared" si="1"/>
        <v>0.900182501520846</v>
      </c>
      <c r="P11" s="2">
        <f t="shared" si="1"/>
        <v>1.0780314250756649</v>
      </c>
      <c r="Q11" s="2">
        <f t="shared" si="1"/>
        <v>0.68513239816967975</v>
      </c>
      <c r="R11" s="2">
        <f t="shared" si="1"/>
        <v>0.63435748598879105</v>
      </c>
      <c r="S11" s="2">
        <f t="shared" si="1"/>
        <v>0.68926364344217861</v>
      </c>
      <c r="T11" s="2"/>
    </row>
    <row r="12" spans="1:20" x14ac:dyDescent="0.25">
      <c r="A12" s="2" t="s">
        <v>33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x14ac:dyDescent="0.25">
      <c r="A13" s="2"/>
      <c r="B13" s="2">
        <v>1</v>
      </c>
      <c r="C13" s="2">
        <v>2376</v>
      </c>
      <c r="D13" s="2">
        <v>64.676000000000002</v>
      </c>
      <c r="E13" s="2">
        <v>0</v>
      </c>
      <c r="F13" s="2">
        <v>243</v>
      </c>
      <c r="G13" s="2">
        <v>153669</v>
      </c>
      <c r="H13" s="2">
        <v>153669</v>
      </c>
      <c r="I13" s="2"/>
      <c r="J13" s="2"/>
      <c r="K13" s="2">
        <f>MEDIAN(K10:M10)</f>
        <v>0.43131208468024645</v>
      </c>
      <c r="L13" s="2">
        <f>K13</f>
        <v>0.43131208468024645</v>
      </c>
      <c r="M13" s="2">
        <f t="shared" ref="M13:S14" si="2">L13</f>
        <v>0.43131208468024645</v>
      </c>
      <c r="N13" s="2">
        <f t="shared" si="2"/>
        <v>0.43131208468024645</v>
      </c>
      <c r="O13" s="2">
        <f t="shared" si="2"/>
        <v>0.43131208468024645</v>
      </c>
      <c r="P13" s="2">
        <f t="shared" si="2"/>
        <v>0.43131208468024645</v>
      </c>
      <c r="Q13" s="2">
        <f t="shared" si="2"/>
        <v>0.43131208468024645</v>
      </c>
      <c r="R13" s="2">
        <f t="shared" si="2"/>
        <v>0.43131208468024645</v>
      </c>
      <c r="S13" s="2">
        <f t="shared" si="2"/>
        <v>0.43131208468024645</v>
      </c>
      <c r="T13" s="2"/>
    </row>
    <row r="14" spans="1:20" x14ac:dyDescent="0.25">
      <c r="A14" s="2"/>
      <c r="B14" s="2">
        <v>2</v>
      </c>
      <c r="C14" s="2">
        <v>2376</v>
      </c>
      <c r="D14" s="2">
        <v>67.832999999999998</v>
      </c>
      <c r="E14" s="2">
        <v>1</v>
      </c>
      <c r="F14" s="2">
        <v>242</v>
      </c>
      <c r="G14" s="2">
        <v>161171</v>
      </c>
      <c r="H14" s="2">
        <v>161171</v>
      </c>
      <c r="I14" s="2"/>
      <c r="J14" s="2"/>
      <c r="K14" s="2">
        <f>MEDIAN(K11:M11)</f>
        <v>0.15883165618057241</v>
      </c>
      <c r="L14" s="2">
        <f>K14</f>
        <v>0.15883165618057241</v>
      </c>
      <c r="M14" s="2">
        <f t="shared" si="2"/>
        <v>0.15883165618057241</v>
      </c>
      <c r="N14" s="2">
        <f t="shared" si="2"/>
        <v>0.15883165618057241</v>
      </c>
      <c r="O14" s="2">
        <f t="shared" si="2"/>
        <v>0.15883165618057241</v>
      </c>
      <c r="P14" s="2">
        <f t="shared" si="2"/>
        <v>0.15883165618057241</v>
      </c>
      <c r="Q14" s="2">
        <f t="shared" si="2"/>
        <v>0.15883165618057241</v>
      </c>
      <c r="R14" s="2">
        <f t="shared" si="2"/>
        <v>0.15883165618057241</v>
      </c>
      <c r="S14" s="2">
        <f t="shared" si="2"/>
        <v>0.15883165618057241</v>
      </c>
      <c r="T14" s="2"/>
    </row>
    <row r="15" spans="1:20" x14ac:dyDescent="0.25">
      <c r="A15" s="2"/>
      <c r="B15" s="2">
        <v>3</v>
      </c>
      <c r="C15" s="2">
        <v>2376</v>
      </c>
      <c r="D15" s="2">
        <v>63.048000000000002</v>
      </c>
      <c r="E15" s="2">
        <v>0</v>
      </c>
      <c r="F15" s="2">
        <v>244</v>
      </c>
      <c r="G15" s="2">
        <v>149801</v>
      </c>
      <c r="H15" s="2">
        <v>149801</v>
      </c>
      <c r="I15" s="2"/>
      <c r="J15" s="2"/>
      <c r="K15" s="23" t="s">
        <v>30</v>
      </c>
      <c r="L15" s="23"/>
      <c r="M15" s="23"/>
      <c r="N15" s="23" t="s">
        <v>31</v>
      </c>
      <c r="O15" s="23"/>
      <c r="P15" s="23"/>
      <c r="Q15" s="23" t="s">
        <v>32</v>
      </c>
      <c r="R15" s="23"/>
      <c r="S15" s="23"/>
      <c r="T15" s="2"/>
    </row>
    <row r="16" spans="1:20" x14ac:dyDescent="0.25">
      <c r="A16" s="2"/>
      <c r="B16" s="2">
        <v>4</v>
      </c>
      <c r="C16" s="2">
        <v>2376</v>
      </c>
      <c r="D16" s="2">
        <v>57.652000000000001</v>
      </c>
      <c r="E16" s="2">
        <v>0</v>
      </c>
      <c r="F16" s="2">
        <v>243</v>
      </c>
      <c r="G16" s="2">
        <v>136981</v>
      </c>
      <c r="H16" s="2">
        <v>136981</v>
      </c>
      <c r="I16" s="2"/>
      <c r="J16" s="2" t="s">
        <v>37</v>
      </c>
      <c r="K16" s="2">
        <f>K10/K13</f>
        <v>1.2455322258914521</v>
      </c>
      <c r="L16" s="2">
        <f t="shared" ref="L16:S17" si="3">L10/L13</f>
        <v>1</v>
      </c>
      <c r="M16" s="2">
        <f t="shared" si="3"/>
        <v>0.9983906513317834</v>
      </c>
      <c r="N16" s="2">
        <f t="shared" si="3"/>
        <v>3.8665532427255047</v>
      </c>
      <c r="O16" s="2">
        <f t="shared" si="3"/>
        <v>3.9548539447856603</v>
      </c>
      <c r="P16" s="2">
        <f t="shared" si="3"/>
        <v>3.3731455685687615</v>
      </c>
      <c r="Q16" s="2">
        <f t="shared" si="3"/>
        <v>2.4084120379019662</v>
      </c>
      <c r="R16" s="2">
        <f t="shared" si="3"/>
        <v>2.9843043246488015</v>
      </c>
      <c r="S16" s="2">
        <f t="shared" si="3"/>
        <v>1.9097700073852895</v>
      </c>
      <c r="T16" s="2"/>
    </row>
    <row r="17" spans="1:20" x14ac:dyDescent="0.25">
      <c r="A17" s="2"/>
      <c r="B17" s="2">
        <v>5</v>
      </c>
      <c r="C17" s="2">
        <v>2376</v>
      </c>
      <c r="D17" s="2">
        <v>54.158999999999999</v>
      </c>
      <c r="E17" s="2">
        <v>0</v>
      </c>
      <c r="F17" s="2">
        <v>220</v>
      </c>
      <c r="G17" s="2">
        <v>128681</v>
      </c>
      <c r="H17" s="2">
        <v>128681</v>
      </c>
      <c r="I17" s="2"/>
      <c r="J17" s="2" t="s">
        <v>38</v>
      </c>
      <c r="K17" s="2">
        <f>K11/K14</f>
        <v>0.92797690460751803</v>
      </c>
      <c r="L17" s="2">
        <f t="shared" si="3"/>
        <v>1.3365638820671621</v>
      </c>
      <c r="M17" s="2">
        <f t="shared" si="3"/>
        <v>1</v>
      </c>
      <c r="N17" s="2">
        <f t="shared" si="3"/>
        <v>5.4965142310926316</v>
      </c>
      <c r="O17" s="2">
        <f t="shared" si="3"/>
        <v>5.6675257512737085</v>
      </c>
      <c r="P17" s="2">
        <f t="shared" si="3"/>
        <v>6.7872579748842599</v>
      </c>
      <c r="Q17" s="2">
        <f t="shared" si="3"/>
        <v>4.3135758616705919</v>
      </c>
      <c r="R17" s="2">
        <f t="shared" si="3"/>
        <v>3.9938983275953706</v>
      </c>
      <c r="S17" s="2">
        <f t="shared" si="3"/>
        <v>4.3395860750741599</v>
      </c>
      <c r="T17" s="2"/>
    </row>
    <row r="18" spans="1:20" x14ac:dyDescent="0.25">
      <c r="A18" s="2"/>
      <c r="B18" s="2">
        <v>6</v>
      </c>
      <c r="C18" s="2">
        <v>2376</v>
      </c>
      <c r="D18" s="2">
        <v>54.119</v>
      </c>
      <c r="E18" s="2">
        <v>0</v>
      </c>
      <c r="F18" s="2">
        <v>218</v>
      </c>
      <c r="G18" s="2">
        <v>128586</v>
      </c>
      <c r="H18" s="2">
        <v>128586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x14ac:dyDescent="0.25">
      <c r="A19" s="2"/>
      <c r="B19" s="2">
        <v>7</v>
      </c>
      <c r="C19" s="2">
        <v>2376</v>
      </c>
      <c r="D19" s="2">
        <v>54.354999999999997</v>
      </c>
      <c r="E19" s="2">
        <v>0</v>
      </c>
      <c r="F19" s="2">
        <v>234</v>
      </c>
      <c r="G19" s="2">
        <v>129148</v>
      </c>
      <c r="H19" s="2">
        <v>129148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x14ac:dyDescent="0.25">
      <c r="A20" s="2"/>
      <c r="B20" s="2">
        <v>8</v>
      </c>
      <c r="C20" s="2">
        <v>2376</v>
      </c>
      <c r="D20" s="2">
        <v>49.598999999999997</v>
      </c>
      <c r="E20" s="2">
        <v>0</v>
      </c>
      <c r="F20" s="2">
        <v>227</v>
      </c>
      <c r="G20" s="2">
        <v>117848</v>
      </c>
      <c r="H20" s="2">
        <v>117848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x14ac:dyDescent="0.25">
      <c r="A21" s="2"/>
      <c r="B21" s="2">
        <v>9</v>
      </c>
      <c r="C21" s="2">
        <v>2376</v>
      </c>
      <c r="D21" s="2">
        <v>54.125999999999998</v>
      </c>
      <c r="E21" s="2">
        <v>0</v>
      </c>
      <c r="F21" s="2">
        <v>246</v>
      </c>
      <c r="G21" s="2">
        <v>128604</v>
      </c>
      <c r="H21" s="2">
        <v>128604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x14ac:dyDescent="0.25">
      <c r="A22" s="2" t="s">
        <v>35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x14ac:dyDescent="0.25">
      <c r="A23" s="2"/>
      <c r="B23" s="2">
        <v>1</v>
      </c>
      <c r="C23" s="2">
        <v>1158</v>
      </c>
      <c r="D23" s="2">
        <v>107.833</v>
      </c>
      <c r="E23" s="2">
        <v>18</v>
      </c>
      <c r="F23" s="2">
        <v>248</v>
      </c>
      <c r="G23" s="2">
        <v>124871</v>
      </c>
      <c r="H23" s="2">
        <v>124871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x14ac:dyDescent="0.25">
      <c r="A24" s="2"/>
      <c r="B24" s="2">
        <v>2</v>
      </c>
      <c r="C24" s="2">
        <v>1158</v>
      </c>
      <c r="D24" s="2">
        <v>88.769000000000005</v>
      </c>
      <c r="E24" s="2">
        <v>9</v>
      </c>
      <c r="F24" s="2">
        <v>247</v>
      </c>
      <c r="G24" s="2">
        <v>102794</v>
      </c>
      <c r="H24" s="2">
        <v>102794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x14ac:dyDescent="0.25">
      <c r="A25" s="2"/>
      <c r="B25" s="2">
        <v>3</v>
      </c>
      <c r="C25" s="2">
        <v>1158</v>
      </c>
      <c r="D25" s="2">
        <v>92.509</v>
      </c>
      <c r="E25" s="2">
        <v>7</v>
      </c>
      <c r="F25" s="2">
        <v>247</v>
      </c>
      <c r="G25" s="2">
        <v>107126</v>
      </c>
      <c r="H25" s="2">
        <v>107126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x14ac:dyDescent="0.25">
      <c r="A26" s="2"/>
      <c r="B26" s="2">
        <v>4</v>
      </c>
      <c r="C26" s="2">
        <v>1158</v>
      </c>
      <c r="D26" s="2">
        <v>98.644999999999996</v>
      </c>
      <c r="E26" s="2">
        <v>16</v>
      </c>
      <c r="F26" s="2">
        <v>247</v>
      </c>
      <c r="G26" s="2">
        <v>114231</v>
      </c>
      <c r="H26" s="2">
        <v>114231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x14ac:dyDescent="0.25">
      <c r="A27" s="2"/>
      <c r="B27" s="2">
        <v>5</v>
      </c>
      <c r="C27" s="2">
        <v>1158</v>
      </c>
      <c r="D27" s="2">
        <v>103.626</v>
      </c>
      <c r="E27" s="2">
        <v>11</v>
      </c>
      <c r="F27" s="2">
        <v>247</v>
      </c>
      <c r="G27" s="2">
        <v>119999</v>
      </c>
      <c r="H27" s="2">
        <v>119999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x14ac:dyDescent="0.25">
      <c r="A28" s="2"/>
      <c r="B28" s="2">
        <v>6</v>
      </c>
      <c r="C28" s="2">
        <v>1158</v>
      </c>
      <c r="D28" s="2">
        <v>107.282</v>
      </c>
      <c r="E28" s="2">
        <v>18</v>
      </c>
      <c r="F28" s="2">
        <v>247</v>
      </c>
      <c r="G28" s="2">
        <v>124232</v>
      </c>
      <c r="H28" s="2">
        <v>124232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x14ac:dyDescent="0.25">
      <c r="A29" s="2"/>
      <c r="B29" s="2">
        <v>7</v>
      </c>
      <c r="C29" s="2">
        <v>1158</v>
      </c>
      <c r="D29" s="2">
        <v>92.096999999999994</v>
      </c>
      <c r="E29" s="2">
        <v>7</v>
      </c>
      <c r="F29" s="2">
        <v>247</v>
      </c>
      <c r="G29" s="2">
        <v>106648</v>
      </c>
      <c r="H29" s="2">
        <v>106648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x14ac:dyDescent="0.25">
      <c r="A30" s="2"/>
      <c r="B30" s="2">
        <v>8</v>
      </c>
      <c r="C30" s="2">
        <v>1158</v>
      </c>
      <c r="D30" s="2">
        <v>103.544</v>
      </c>
      <c r="E30" s="2">
        <v>10</v>
      </c>
      <c r="F30" s="2">
        <v>247</v>
      </c>
      <c r="G30" s="2">
        <v>119904</v>
      </c>
      <c r="H30" s="2">
        <v>119904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x14ac:dyDescent="0.25">
      <c r="A31" s="2"/>
      <c r="B31" s="2">
        <v>9</v>
      </c>
      <c r="C31" s="2">
        <v>1158</v>
      </c>
      <c r="D31" s="2">
        <v>87.616</v>
      </c>
      <c r="E31" s="2">
        <v>6</v>
      </c>
      <c r="F31" s="2">
        <v>248</v>
      </c>
      <c r="G31" s="2">
        <v>101459</v>
      </c>
      <c r="H31" s="2">
        <v>101459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x14ac:dyDescent="0.25">
      <c r="A32" s="2" t="s">
        <v>34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x14ac:dyDescent="0.25">
      <c r="A33" s="2"/>
      <c r="B33" s="2">
        <v>1</v>
      </c>
      <c r="C33" s="2">
        <v>2551</v>
      </c>
      <c r="D33" s="2">
        <v>32.360999999999997</v>
      </c>
      <c r="E33" s="2">
        <v>0</v>
      </c>
      <c r="F33" s="2">
        <v>160</v>
      </c>
      <c r="G33" s="2">
        <v>82553</v>
      </c>
      <c r="H33" s="2">
        <v>82553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x14ac:dyDescent="0.25">
      <c r="A34" s="2"/>
      <c r="B34" s="2">
        <v>2</v>
      </c>
      <c r="C34" s="2">
        <v>2551</v>
      </c>
      <c r="D34" s="2">
        <v>27.25</v>
      </c>
      <c r="E34" s="2">
        <v>0</v>
      </c>
      <c r="F34" s="2">
        <v>150</v>
      </c>
      <c r="G34" s="2">
        <v>69515</v>
      </c>
      <c r="H34" s="2">
        <v>69515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x14ac:dyDescent="0.25">
      <c r="A35" s="2"/>
      <c r="B35" s="2">
        <v>3</v>
      </c>
      <c r="C35" s="2">
        <v>2551</v>
      </c>
      <c r="D35" s="2">
        <v>25.286999999999999</v>
      </c>
      <c r="E35" s="2">
        <v>0</v>
      </c>
      <c r="F35" s="2">
        <v>135</v>
      </c>
      <c r="G35" s="2">
        <v>64507</v>
      </c>
      <c r="H35" s="2">
        <v>64507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x14ac:dyDescent="0.25">
      <c r="A36" s="2"/>
      <c r="B36" s="2">
        <v>4</v>
      </c>
      <c r="C36" s="2">
        <v>2551</v>
      </c>
      <c r="D36" s="2">
        <v>89.55</v>
      </c>
      <c r="E36" s="2">
        <v>1</v>
      </c>
      <c r="F36" s="2">
        <v>243</v>
      </c>
      <c r="G36" s="2">
        <v>228442</v>
      </c>
      <c r="H36" s="2">
        <v>228442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x14ac:dyDescent="0.25">
      <c r="A37" s="2"/>
      <c r="B37" s="2">
        <v>5</v>
      </c>
      <c r="C37" s="2">
        <v>2551</v>
      </c>
      <c r="D37" s="2">
        <v>86.045000000000002</v>
      </c>
      <c r="E37" s="2">
        <v>3</v>
      </c>
      <c r="F37" s="2">
        <v>241</v>
      </c>
      <c r="G37" s="2">
        <v>219501</v>
      </c>
      <c r="H37" s="2">
        <v>219501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x14ac:dyDescent="0.25">
      <c r="A38" s="2"/>
      <c r="B38" s="2">
        <v>6</v>
      </c>
      <c r="C38" s="2">
        <v>2551</v>
      </c>
      <c r="D38" s="2">
        <v>73.334999999999994</v>
      </c>
      <c r="E38" s="2">
        <v>0</v>
      </c>
      <c r="F38" s="2">
        <v>244</v>
      </c>
      <c r="G38" s="2">
        <v>187077</v>
      </c>
      <c r="H38" s="2">
        <v>187077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x14ac:dyDescent="0.25">
      <c r="A39" s="2"/>
      <c r="B39" s="2">
        <v>7</v>
      </c>
      <c r="C39" s="2">
        <v>2551</v>
      </c>
      <c r="D39" s="2">
        <v>52.59</v>
      </c>
      <c r="E39" s="2">
        <v>0</v>
      </c>
      <c r="F39" s="2">
        <v>244</v>
      </c>
      <c r="G39" s="2">
        <v>134156</v>
      </c>
      <c r="H39" s="2">
        <v>134156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x14ac:dyDescent="0.25">
      <c r="A40" s="2"/>
      <c r="B40" s="2">
        <v>8</v>
      </c>
      <c r="C40" s="2">
        <v>2551</v>
      </c>
      <c r="D40" s="2">
        <v>59.463000000000001</v>
      </c>
      <c r="E40" s="2">
        <v>0</v>
      </c>
      <c r="F40" s="2">
        <v>244</v>
      </c>
      <c r="G40" s="2">
        <v>151690</v>
      </c>
      <c r="H40" s="2">
        <v>151690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x14ac:dyDescent="0.25">
      <c r="A41" s="2"/>
      <c r="B41" s="2">
        <v>9</v>
      </c>
      <c r="C41" s="2">
        <v>2551</v>
      </c>
      <c r="D41" s="2">
        <v>41.526000000000003</v>
      </c>
      <c r="E41" s="2">
        <v>0</v>
      </c>
      <c r="F41" s="2">
        <v>222</v>
      </c>
      <c r="G41" s="2">
        <v>105932</v>
      </c>
      <c r="H41" s="2">
        <v>105932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x14ac:dyDescent="0.25">
      <c r="A42" s="2" t="s">
        <v>36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x14ac:dyDescent="0.25">
      <c r="A43" s="2"/>
      <c r="B43" s="2">
        <v>1</v>
      </c>
      <c r="C43" s="2">
        <v>2654</v>
      </c>
      <c r="D43" s="2">
        <v>6.9349999999999996</v>
      </c>
      <c r="E43" s="2">
        <v>0</v>
      </c>
      <c r="F43" s="2">
        <v>76</v>
      </c>
      <c r="G43" s="2">
        <v>18405</v>
      </c>
      <c r="H43" s="2">
        <v>18405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x14ac:dyDescent="0.25">
      <c r="A44" s="2"/>
      <c r="B44" s="2">
        <v>2</v>
      </c>
      <c r="C44" s="2">
        <v>2654</v>
      </c>
      <c r="D44" s="2">
        <v>8.2219999999999995</v>
      </c>
      <c r="E44" s="2">
        <v>0</v>
      </c>
      <c r="F44" s="2">
        <v>83</v>
      </c>
      <c r="G44" s="2">
        <v>21822</v>
      </c>
      <c r="H44" s="2">
        <v>21822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x14ac:dyDescent="0.25">
      <c r="A45" s="2"/>
      <c r="B45" s="2">
        <v>3</v>
      </c>
      <c r="C45" s="2">
        <v>2654</v>
      </c>
      <c r="D45" s="2">
        <v>6.4109999999999996</v>
      </c>
      <c r="E45" s="2">
        <v>0</v>
      </c>
      <c r="F45" s="2">
        <v>85</v>
      </c>
      <c r="G45" s="2">
        <v>17015</v>
      </c>
      <c r="H45" s="2">
        <v>17015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x14ac:dyDescent="0.25">
      <c r="A46" s="2"/>
      <c r="B46" s="2">
        <v>4</v>
      </c>
      <c r="C46" s="2">
        <v>2654</v>
      </c>
      <c r="D46" s="2">
        <v>37.576000000000001</v>
      </c>
      <c r="E46" s="2">
        <v>0</v>
      </c>
      <c r="F46" s="2">
        <v>248</v>
      </c>
      <c r="G46" s="2">
        <v>99726</v>
      </c>
      <c r="H46" s="2">
        <v>99726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x14ac:dyDescent="0.25">
      <c r="A47" s="2"/>
      <c r="B47" s="2">
        <v>5</v>
      </c>
      <c r="C47" s="2">
        <v>2654</v>
      </c>
      <c r="D47" s="2">
        <v>40.701000000000001</v>
      </c>
      <c r="E47" s="2">
        <v>0</v>
      </c>
      <c r="F47" s="2">
        <v>246</v>
      </c>
      <c r="G47" s="2">
        <v>108021</v>
      </c>
      <c r="H47" s="2">
        <v>108021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x14ac:dyDescent="0.25">
      <c r="A48" s="2"/>
      <c r="B48" s="2">
        <v>6</v>
      </c>
      <c r="C48" s="2">
        <v>2654</v>
      </c>
      <c r="D48" s="2">
        <v>50.462000000000003</v>
      </c>
      <c r="E48" s="2">
        <v>0</v>
      </c>
      <c r="F48" s="2">
        <v>245</v>
      </c>
      <c r="G48" s="2">
        <v>133926</v>
      </c>
      <c r="H48" s="2">
        <v>133926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x14ac:dyDescent="0.25">
      <c r="A49" s="2"/>
      <c r="B49" s="2">
        <v>7</v>
      </c>
      <c r="C49" s="2">
        <v>2654</v>
      </c>
      <c r="D49" s="2">
        <v>27.530999999999999</v>
      </c>
      <c r="E49" s="2">
        <v>0</v>
      </c>
      <c r="F49" s="2">
        <v>247</v>
      </c>
      <c r="G49" s="2">
        <v>73068</v>
      </c>
      <c r="H49" s="2">
        <v>73068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x14ac:dyDescent="0.25">
      <c r="A50" s="2"/>
      <c r="B50" s="2">
        <v>8</v>
      </c>
      <c r="C50" s="2">
        <v>2654</v>
      </c>
      <c r="D50" s="2">
        <v>28.658999999999999</v>
      </c>
      <c r="E50" s="2">
        <v>0</v>
      </c>
      <c r="F50" s="2">
        <v>247</v>
      </c>
      <c r="G50" s="2">
        <v>76062</v>
      </c>
      <c r="H50" s="2">
        <v>76062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x14ac:dyDescent="0.25">
      <c r="A51" s="2"/>
      <c r="B51" s="2">
        <v>9</v>
      </c>
      <c r="C51" s="2">
        <v>2654</v>
      </c>
      <c r="D51" s="2">
        <v>26.35</v>
      </c>
      <c r="E51" s="2">
        <v>0</v>
      </c>
      <c r="F51" s="2">
        <v>242</v>
      </c>
      <c r="G51" s="2">
        <v>69932</v>
      </c>
      <c r="H51" s="2">
        <v>69932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</sheetData>
  <mergeCells count="6">
    <mergeCell ref="K2:M2"/>
    <mergeCell ref="N2:P2"/>
    <mergeCell ref="Q2:S2"/>
    <mergeCell ref="K15:M15"/>
    <mergeCell ref="N15:P15"/>
    <mergeCell ref="Q15:S15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9"/>
  <sheetViews>
    <sheetView topLeftCell="A22" workbookViewId="0">
      <selection activeCell="B31" sqref="B31:L31"/>
    </sheetView>
  </sheetViews>
  <sheetFormatPr defaultRowHeight="14" x14ac:dyDescent="0.25"/>
  <cols>
    <col min="1" max="1" width="35.54296875" bestFit="1" customWidth="1"/>
    <col min="2" max="2" width="11.1796875" bestFit="1" customWidth="1"/>
    <col min="3" max="3" width="26.81640625" bestFit="1" customWidth="1"/>
    <col min="4" max="4" width="32.26953125" bestFit="1" customWidth="1"/>
    <col min="5" max="5" width="26.08984375" bestFit="1" customWidth="1"/>
    <col min="6" max="7" width="11.1796875" bestFit="1" customWidth="1"/>
  </cols>
  <sheetData>
    <row r="1" spans="1:12" x14ac:dyDescent="0.25">
      <c r="A1" s="4" t="s">
        <v>56</v>
      </c>
      <c r="B1" s="18" t="s">
        <v>55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4">
        <v>2.609</v>
      </c>
      <c r="B2" s="4">
        <v>8.7999999999999995E-2</v>
      </c>
      <c r="C2" s="4">
        <v>7.5999999999999998E-2</v>
      </c>
      <c r="D2" s="4">
        <v>7.3999999999999996E-2</v>
      </c>
      <c r="E2" s="4">
        <v>8.3000000000000004E-2</v>
      </c>
      <c r="F2" s="4">
        <v>8.1000000000000003E-2</v>
      </c>
      <c r="G2" s="4">
        <v>6.2E-2</v>
      </c>
      <c r="H2" s="4"/>
      <c r="I2" s="4"/>
      <c r="J2" s="4"/>
      <c r="K2" s="4"/>
      <c r="L2" s="4"/>
    </row>
    <row r="3" spans="1:12" x14ac:dyDescent="0.25">
      <c r="A3" s="4">
        <v>1.4239999999999999</v>
      </c>
      <c r="B3" s="4">
        <v>0.86399999999999999</v>
      </c>
      <c r="C3" s="4">
        <v>0.754</v>
      </c>
      <c r="D3" s="4">
        <v>0.63200000000000001</v>
      </c>
      <c r="E3" s="4">
        <v>0.78200000000000003</v>
      </c>
      <c r="F3" s="4">
        <v>0.63700000000000001</v>
      </c>
      <c r="G3" s="4">
        <v>0.75800000000000001</v>
      </c>
      <c r="H3" s="4"/>
      <c r="I3" s="4"/>
      <c r="J3" s="4"/>
      <c r="K3" s="4"/>
      <c r="L3" s="4"/>
    </row>
    <row r="4" spans="1:12" x14ac:dyDescent="0.25">
      <c r="A4" s="4">
        <v>0.82</v>
      </c>
      <c r="B4" s="4">
        <v>0.49399999999999999</v>
      </c>
      <c r="C4" s="4">
        <v>0.58099999999999996</v>
      </c>
      <c r="D4" s="4">
        <v>0.45700000000000002</v>
      </c>
      <c r="E4" s="4">
        <v>0.38100000000000001</v>
      </c>
      <c r="F4" s="4">
        <v>0.47899999999999998</v>
      </c>
      <c r="G4" s="4">
        <v>0.42699999999999999</v>
      </c>
      <c r="H4" s="4"/>
      <c r="I4" s="4"/>
      <c r="J4" s="4"/>
      <c r="K4" s="4"/>
      <c r="L4" s="4"/>
    </row>
    <row r="5" spans="1:12" x14ac:dyDescent="0.25">
      <c r="A5" s="4">
        <v>0.47000000000000003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4">
        <v>0.315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4">
        <v>0.18099999999999999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">
        <v>0.114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4">
        <v>6.8000000000000005E-2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x14ac:dyDescent="0.25">
      <c r="A11" s="4"/>
      <c r="B11" s="4"/>
      <c r="C11" s="4" t="s">
        <v>56</v>
      </c>
      <c r="D11" s="4" t="s">
        <v>58</v>
      </c>
      <c r="E11" s="4" t="s">
        <v>59</v>
      </c>
      <c r="F11" s="4"/>
      <c r="G11" s="4"/>
      <c r="H11" s="4"/>
      <c r="I11" s="4"/>
      <c r="J11" s="4"/>
      <c r="K11" s="4"/>
      <c r="L11" s="4"/>
    </row>
    <row r="12" spans="1:12" x14ac:dyDescent="0.25">
      <c r="A12" s="4"/>
      <c r="B12" s="4"/>
      <c r="C12" s="4">
        <f>A2</f>
        <v>2.609</v>
      </c>
      <c r="D12" s="4">
        <f>C12-0.068</f>
        <v>2.5409999999999999</v>
      </c>
      <c r="E12" s="4">
        <v>800</v>
      </c>
      <c r="F12" s="4"/>
      <c r="G12" s="4"/>
      <c r="H12" s="4"/>
      <c r="I12" s="4"/>
      <c r="J12" s="4"/>
      <c r="K12" s="4"/>
      <c r="L12" s="4"/>
    </row>
    <row r="13" spans="1:12" x14ac:dyDescent="0.25">
      <c r="A13" s="4"/>
      <c r="B13" s="4"/>
      <c r="C13" s="4">
        <f t="shared" ref="C13:C19" si="0">A3</f>
        <v>1.4239999999999999</v>
      </c>
      <c r="D13" s="4">
        <f t="shared" ref="D13:D19" si="1">C13-0.068</f>
        <v>1.3559999999999999</v>
      </c>
      <c r="E13" s="4">
        <f>E12/2</f>
        <v>400</v>
      </c>
      <c r="F13" s="4"/>
      <c r="G13" s="4"/>
      <c r="H13" s="4"/>
      <c r="I13" s="4"/>
      <c r="J13" s="4"/>
      <c r="K13" s="4"/>
      <c r="L13" s="4"/>
    </row>
    <row r="14" spans="1:12" x14ac:dyDescent="0.25">
      <c r="A14" s="4"/>
      <c r="B14" s="4"/>
      <c r="C14" s="4">
        <f t="shared" si="0"/>
        <v>0.82</v>
      </c>
      <c r="D14" s="4">
        <f t="shared" si="1"/>
        <v>0.752</v>
      </c>
      <c r="E14" s="4">
        <f t="shared" ref="E14:E18" si="2">E13/2</f>
        <v>200</v>
      </c>
      <c r="F14" s="4"/>
      <c r="G14" s="4"/>
      <c r="H14" s="4"/>
      <c r="I14" s="4"/>
      <c r="J14" s="4"/>
      <c r="K14" s="4"/>
      <c r="L14" s="4"/>
    </row>
    <row r="15" spans="1:12" x14ac:dyDescent="0.25">
      <c r="A15" s="4"/>
      <c r="B15" s="4"/>
      <c r="C15" s="4">
        <f t="shared" si="0"/>
        <v>0.47000000000000003</v>
      </c>
      <c r="D15" s="4">
        <f t="shared" si="1"/>
        <v>0.40200000000000002</v>
      </c>
      <c r="E15" s="4">
        <f t="shared" si="2"/>
        <v>100</v>
      </c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>
        <f t="shared" si="0"/>
        <v>0.315</v>
      </c>
      <c r="D16" s="4">
        <f t="shared" si="1"/>
        <v>0.247</v>
      </c>
      <c r="E16" s="4">
        <f t="shared" si="2"/>
        <v>50</v>
      </c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>
        <f t="shared" si="0"/>
        <v>0.18099999999999999</v>
      </c>
      <c r="D17" s="4">
        <f t="shared" si="1"/>
        <v>0.11299999999999999</v>
      </c>
      <c r="E17" s="4">
        <f t="shared" si="2"/>
        <v>25</v>
      </c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>
        <f t="shared" si="0"/>
        <v>0.114</v>
      </c>
      <c r="D18" s="4">
        <f t="shared" si="1"/>
        <v>4.5999999999999999E-2</v>
      </c>
      <c r="E18" s="4">
        <f t="shared" si="2"/>
        <v>12.5</v>
      </c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>
        <f t="shared" si="0"/>
        <v>6.8000000000000005E-2</v>
      </c>
      <c r="D19" s="4">
        <f t="shared" si="1"/>
        <v>0</v>
      </c>
      <c r="E19" s="4">
        <v>0</v>
      </c>
      <c r="F19" s="4"/>
      <c r="G19" s="4"/>
      <c r="H19" s="4"/>
      <c r="I19" s="4"/>
      <c r="J19" s="4"/>
      <c r="K19" s="4"/>
      <c r="L19" s="4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x14ac:dyDescent="0.25">
      <c r="A21" s="4" t="s">
        <v>60</v>
      </c>
      <c r="B21" s="18" t="s">
        <v>65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x14ac:dyDescent="0.25">
      <c r="A22" s="4" t="s">
        <v>66</v>
      </c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19</v>
      </c>
      <c r="H22" s="4"/>
      <c r="I22" s="4"/>
      <c r="J22" s="4"/>
      <c r="K22" s="4"/>
      <c r="L22" s="4"/>
    </row>
    <row r="23" spans="1:12" x14ac:dyDescent="0.25">
      <c r="A23" s="4" t="s">
        <v>61</v>
      </c>
      <c r="B23" s="4" t="s">
        <v>7</v>
      </c>
      <c r="C23" s="4" t="s">
        <v>8</v>
      </c>
      <c r="D23" s="4" t="s">
        <v>9</v>
      </c>
      <c r="E23" s="4" t="s">
        <v>10</v>
      </c>
      <c r="F23" s="4" t="s">
        <v>11</v>
      </c>
      <c r="G23" s="4" t="s">
        <v>20</v>
      </c>
      <c r="H23" s="4"/>
      <c r="I23" s="4"/>
      <c r="J23" s="4"/>
      <c r="K23" s="4"/>
      <c r="L23" s="4"/>
    </row>
    <row r="24" spans="1:12" x14ac:dyDescent="0.25">
      <c r="A24" s="4" t="s">
        <v>67</v>
      </c>
      <c r="B24" s="4" t="s">
        <v>14</v>
      </c>
      <c r="C24" s="4" t="s">
        <v>15</v>
      </c>
      <c r="D24" s="4" t="s">
        <v>16</v>
      </c>
      <c r="E24" s="4" t="s">
        <v>17</v>
      </c>
      <c r="F24" s="4" t="s">
        <v>18</v>
      </c>
      <c r="G24" s="4" t="s">
        <v>21</v>
      </c>
      <c r="H24" s="4"/>
      <c r="I24" s="10"/>
      <c r="J24" s="4"/>
      <c r="K24" s="4"/>
      <c r="L24" s="4"/>
    </row>
    <row r="25" spans="1:12" x14ac:dyDescent="0.25">
      <c r="A25" s="4" t="s">
        <v>62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 t="s">
        <v>68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 t="s">
        <v>63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 t="s">
        <v>69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 t="s">
        <v>64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spans="1:12" x14ac:dyDescent="0.25">
      <c r="A31" s="4" t="s">
        <v>73</v>
      </c>
      <c r="B31" s="18" t="s">
        <v>74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x14ac:dyDescent="0.25">
      <c r="A32" s="4">
        <f>E12</f>
        <v>800</v>
      </c>
      <c r="B32" s="4">
        <f>315.97*B2-17.094</f>
        <v>10.711359999999999</v>
      </c>
      <c r="C32" s="4">
        <f t="shared" ref="C32:G32" si="3">315.97*C2-17.094</f>
        <v>6.9197200000000016</v>
      </c>
      <c r="D32" s="4">
        <f t="shared" si="3"/>
        <v>6.2877799999999979</v>
      </c>
      <c r="E32" s="4">
        <f t="shared" si="3"/>
        <v>9.1315100000000022</v>
      </c>
      <c r="F32" s="4">
        <f t="shared" si="3"/>
        <v>8.4995700000000021</v>
      </c>
      <c r="G32" s="4">
        <f t="shared" si="3"/>
        <v>2.4961400000000005</v>
      </c>
      <c r="H32" s="4"/>
      <c r="I32" s="4"/>
      <c r="J32" s="4"/>
      <c r="K32" s="4"/>
      <c r="L32" s="4"/>
    </row>
    <row r="33" spans="1:12" x14ac:dyDescent="0.25">
      <c r="A33" s="4">
        <f t="shared" ref="A33:A39" si="4">E13</f>
        <v>400</v>
      </c>
      <c r="B33" s="4">
        <f t="shared" ref="B33:G34" si="5">315.97*B3-17.094</f>
        <v>255.90408000000002</v>
      </c>
      <c r="C33" s="4">
        <f t="shared" si="5"/>
        <v>221.14738000000003</v>
      </c>
      <c r="D33" s="4">
        <f t="shared" si="5"/>
        <v>182.59904000000003</v>
      </c>
      <c r="E33" s="4">
        <f t="shared" si="5"/>
        <v>229.99454000000003</v>
      </c>
      <c r="F33" s="4">
        <f t="shared" si="5"/>
        <v>184.17889000000002</v>
      </c>
      <c r="G33" s="4">
        <f t="shared" si="5"/>
        <v>222.41126000000003</v>
      </c>
      <c r="H33" s="4"/>
      <c r="I33" s="4"/>
      <c r="J33" s="4"/>
      <c r="K33" s="4"/>
      <c r="L33" s="4"/>
    </row>
    <row r="34" spans="1:12" x14ac:dyDescent="0.25">
      <c r="A34" s="4">
        <f t="shared" si="4"/>
        <v>200</v>
      </c>
      <c r="B34" s="4">
        <f t="shared" si="5"/>
        <v>138.99518</v>
      </c>
      <c r="C34" s="4">
        <f t="shared" si="5"/>
        <v>166.48457000000002</v>
      </c>
      <c r="D34" s="4">
        <f t="shared" si="5"/>
        <v>127.30429000000004</v>
      </c>
      <c r="E34" s="4">
        <f t="shared" si="5"/>
        <v>103.29057</v>
      </c>
      <c r="F34" s="4">
        <f t="shared" si="5"/>
        <v>134.25563000000002</v>
      </c>
      <c r="G34" s="4">
        <f t="shared" si="5"/>
        <v>117.82519000000002</v>
      </c>
      <c r="H34" s="4"/>
      <c r="I34" s="4"/>
      <c r="J34" s="4"/>
      <c r="K34" s="4"/>
      <c r="L34" s="4"/>
    </row>
    <row r="35" spans="1:12" x14ac:dyDescent="0.25">
      <c r="A35" s="4">
        <f t="shared" si="4"/>
        <v>100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5">
      <c r="A36" s="4">
        <f t="shared" si="4"/>
        <v>50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>
        <f t="shared" si="4"/>
        <v>25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5">
      <c r="A38" s="4">
        <f t="shared" si="4"/>
        <v>12.5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4">
        <f t="shared" si="4"/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</sheetData>
  <mergeCells count="6">
    <mergeCell ref="B31:L31"/>
    <mergeCell ref="B1:L1"/>
    <mergeCell ref="B21:L21"/>
    <mergeCell ref="A10:L10"/>
    <mergeCell ref="A20:L20"/>
    <mergeCell ref="A30:L30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9"/>
  <sheetViews>
    <sheetView topLeftCell="A19" zoomScale="80" zoomScaleNormal="80" workbookViewId="0">
      <selection activeCell="A31" sqref="A31"/>
    </sheetView>
  </sheetViews>
  <sheetFormatPr defaultRowHeight="14" x14ac:dyDescent="0.3"/>
  <cols>
    <col min="1" max="1" width="37.453125" style="3" bestFit="1" customWidth="1"/>
    <col min="2" max="2" width="11.90625" style="3" bestFit="1" customWidth="1"/>
    <col min="3" max="3" width="28.36328125" style="3" bestFit="1" customWidth="1"/>
    <col min="4" max="4" width="34.54296875" style="3" bestFit="1" customWidth="1"/>
    <col min="5" max="5" width="27.7265625" style="3" bestFit="1" customWidth="1"/>
    <col min="6" max="6" width="11.54296875" style="3" bestFit="1" customWidth="1"/>
    <col min="7" max="7" width="11.90625" style="3" bestFit="1" customWidth="1"/>
    <col min="8" max="16384" width="8.7265625" style="3"/>
  </cols>
  <sheetData>
    <row r="1" spans="1:12" x14ac:dyDescent="0.3">
      <c r="A1" s="4" t="s">
        <v>56</v>
      </c>
      <c r="B1" s="18" t="s">
        <v>55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3">
      <c r="A2" s="4">
        <v>2.4260000000000002</v>
      </c>
      <c r="B2" s="4">
        <v>5.8999999999999997E-2</v>
      </c>
      <c r="C2" s="4">
        <v>0.05</v>
      </c>
      <c r="D2" s="4">
        <v>5.8999999999999997E-2</v>
      </c>
      <c r="E2" s="4">
        <v>5.1999999999999998E-2</v>
      </c>
      <c r="F2" s="4">
        <v>5.8000000000000003E-2</v>
      </c>
      <c r="G2" s="4">
        <v>5.7000000000000002E-2</v>
      </c>
      <c r="H2" s="4"/>
      <c r="I2" s="4"/>
      <c r="J2" s="4"/>
      <c r="K2" s="4"/>
      <c r="L2" s="4"/>
    </row>
    <row r="3" spans="1:12" x14ac:dyDescent="0.3">
      <c r="A3" s="4">
        <v>1.214</v>
      </c>
      <c r="B3" s="4">
        <v>0.96399999999999997</v>
      </c>
      <c r="C3" s="4">
        <v>1.107</v>
      </c>
      <c r="D3" s="4">
        <v>0.82399999999999995</v>
      </c>
      <c r="E3" s="4">
        <v>0.76800000000000002</v>
      </c>
      <c r="F3" s="4">
        <v>0.92500000000000004</v>
      </c>
      <c r="G3" s="4">
        <v>1.0760000000000001</v>
      </c>
      <c r="H3" s="4"/>
      <c r="I3" s="4"/>
      <c r="J3" s="4"/>
      <c r="K3" s="4"/>
      <c r="L3" s="4"/>
    </row>
    <row r="4" spans="1:12" x14ac:dyDescent="0.3">
      <c r="A4" s="4">
        <v>0.77</v>
      </c>
      <c r="B4" s="4">
        <v>0.35899999999999999</v>
      </c>
      <c r="C4" s="4">
        <v>0.45400000000000001</v>
      </c>
      <c r="D4" s="4">
        <v>0.43</v>
      </c>
      <c r="E4" s="4">
        <v>0.49199999999999999</v>
      </c>
      <c r="F4" s="4">
        <v>0.39</v>
      </c>
      <c r="G4" s="4">
        <v>0.55100000000000005</v>
      </c>
      <c r="H4" s="4"/>
      <c r="I4" s="4"/>
      <c r="J4" s="4"/>
      <c r="K4" s="4"/>
      <c r="L4" s="4"/>
    </row>
    <row r="5" spans="1:12" x14ac:dyDescent="0.3">
      <c r="A5" s="4">
        <v>0.4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3">
      <c r="A6" s="4">
        <v>0.30099999999999999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3">
      <c r="A7" s="4">
        <v>0.16200000000000001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3">
      <c r="A8" s="4">
        <v>0.121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3">
      <c r="A9" s="4">
        <v>4.8000000000000001E-2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3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2"/>
    </row>
    <row r="11" spans="1:12" x14ac:dyDescent="0.3">
      <c r="A11" s="4"/>
      <c r="B11" s="4"/>
      <c r="C11" s="4" t="s">
        <v>56</v>
      </c>
      <c r="D11" s="4" t="s">
        <v>58</v>
      </c>
      <c r="E11" s="4" t="s">
        <v>59</v>
      </c>
      <c r="F11" s="4"/>
      <c r="G11" s="4"/>
      <c r="H11" s="4"/>
      <c r="I11" s="4"/>
      <c r="J11" s="4"/>
      <c r="K11" s="4"/>
      <c r="L11" s="4"/>
    </row>
    <row r="12" spans="1:12" x14ac:dyDescent="0.3">
      <c r="A12" s="4"/>
      <c r="B12" s="4"/>
      <c r="C12" s="4">
        <f>A2</f>
        <v>2.4260000000000002</v>
      </c>
      <c r="D12" s="4">
        <f>C12-0.048</f>
        <v>2.3780000000000001</v>
      </c>
      <c r="E12" s="4">
        <v>1000</v>
      </c>
      <c r="F12" s="4"/>
      <c r="G12" s="4"/>
      <c r="H12" s="4"/>
      <c r="I12" s="4"/>
      <c r="J12" s="4"/>
      <c r="K12" s="4"/>
      <c r="L12" s="4"/>
    </row>
    <row r="13" spans="1:12" x14ac:dyDescent="0.3">
      <c r="A13" s="4"/>
      <c r="B13" s="4"/>
      <c r="C13" s="4">
        <f t="shared" ref="C13:C19" si="0">A3</f>
        <v>1.214</v>
      </c>
      <c r="D13" s="4">
        <f t="shared" ref="D13:D19" si="1">C13-0.048</f>
        <v>1.1659999999999999</v>
      </c>
      <c r="E13" s="4">
        <f>E12/2</f>
        <v>500</v>
      </c>
      <c r="F13" s="4"/>
      <c r="G13" s="4"/>
      <c r="H13" s="4"/>
      <c r="I13" s="4"/>
      <c r="J13" s="4"/>
      <c r="K13" s="4"/>
      <c r="L13" s="4"/>
    </row>
    <row r="14" spans="1:12" x14ac:dyDescent="0.3">
      <c r="A14" s="4"/>
      <c r="B14" s="4"/>
      <c r="C14" s="4">
        <f t="shared" si="0"/>
        <v>0.77</v>
      </c>
      <c r="D14" s="4">
        <f t="shared" si="1"/>
        <v>0.72199999999999998</v>
      </c>
      <c r="E14" s="4">
        <f t="shared" ref="E14:E18" si="2">E13/2</f>
        <v>250</v>
      </c>
      <c r="F14" s="4"/>
      <c r="G14" s="4"/>
      <c r="H14" s="4"/>
      <c r="I14" s="4"/>
      <c r="J14" s="4"/>
      <c r="K14" s="4"/>
      <c r="L14" s="4"/>
    </row>
    <row r="15" spans="1:12" x14ac:dyDescent="0.3">
      <c r="A15" s="4"/>
      <c r="B15" s="4"/>
      <c r="C15" s="4">
        <f t="shared" si="0"/>
        <v>0.4</v>
      </c>
      <c r="D15" s="4">
        <f t="shared" si="1"/>
        <v>0.35200000000000004</v>
      </c>
      <c r="E15" s="4">
        <f t="shared" si="2"/>
        <v>125</v>
      </c>
      <c r="F15" s="4"/>
      <c r="G15" s="4"/>
      <c r="H15" s="4"/>
      <c r="I15" s="4"/>
      <c r="J15" s="4"/>
      <c r="K15" s="4"/>
      <c r="L15" s="4"/>
    </row>
    <row r="16" spans="1:12" x14ac:dyDescent="0.3">
      <c r="A16" s="4"/>
      <c r="B16" s="4"/>
      <c r="C16" s="4">
        <f t="shared" si="0"/>
        <v>0.30099999999999999</v>
      </c>
      <c r="D16" s="4">
        <f t="shared" si="1"/>
        <v>0.253</v>
      </c>
      <c r="E16" s="4">
        <f t="shared" si="2"/>
        <v>62.5</v>
      </c>
      <c r="F16" s="4"/>
      <c r="G16" s="4"/>
      <c r="H16" s="4"/>
      <c r="I16" s="4"/>
      <c r="J16" s="4"/>
      <c r="K16" s="4"/>
      <c r="L16" s="4"/>
    </row>
    <row r="17" spans="1:12" x14ac:dyDescent="0.3">
      <c r="A17" s="4"/>
      <c r="B17" s="4"/>
      <c r="C17" s="4">
        <f t="shared" si="0"/>
        <v>0.16200000000000001</v>
      </c>
      <c r="D17" s="4">
        <f t="shared" si="1"/>
        <v>0.114</v>
      </c>
      <c r="E17" s="4">
        <f t="shared" si="2"/>
        <v>31.25</v>
      </c>
      <c r="F17" s="4"/>
      <c r="G17" s="4"/>
      <c r="H17" s="4"/>
      <c r="I17" s="4"/>
      <c r="J17" s="4"/>
      <c r="K17" s="4"/>
      <c r="L17" s="4"/>
    </row>
    <row r="18" spans="1:12" x14ac:dyDescent="0.3">
      <c r="A18" s="4"/>
      <c r="B18" s="4"/>
      <c r="C18" s="4">
        <f t="shared" si="0"/>
        <v>0.121</v>
      </c>
      <c r="D18" s="4">
        <f t="shared" si="1"/>
        <v>7.2999999999999995E-2</v>
      </c>
      <c r="E18" s="4">
        <f t="shared" si="2"/>
        <v>15.625</v>
      </c>
      <c r="F18" s="4"/>
      <c r="G18" s="4"/>
      <c r="H18" s="4"/>
      <c r="I18" s="4"/>
      <c r="J18" s="4"/>
      <c r="K18" s="4"/>
      <c r="L18" s="4"/>
    </row>
    <row r="19" spans="1:12" x14ac:dyDescent="0.3">
      <c r="A19" s="4"/>
      <c r="B19" s="4"/>
      <c r="C19" s="4">
        <f t="shared" si="0"/>
        <v>4.8000000000000001E-2</v>
      </c>
      <c r="D19" s="4">
        <f t="shared" si="1"/>
        <v>0</v>
      </c>
      <c r="E19" s="4">
        <v>0</v>
      </c>
      <c r="F19" s="4"/>
      <c r="G19" s="4"/>
      <c r="H19" s="4"/>
      <c r="I19" s="4"/>
      <c r="J19" s="4"/>
      <c r="K19" s="4"/>
      <c r="L19" s="4"/>
    </row>
    <row r="20" spans="1:12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2"/>
    </row>
    <row r="21" spans="1:12" x14ac:dyDescent="0.3">
      <c r="A21" s="4" t="s">
        <v>60</v>
      </c>
      <c r="B21" s="18" t="s">
        <v>65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 x14ac:dyDescent="0.3">
      <c r="A22" s="4" t="s">
        <v>66</v>
      </c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19</v>
      </c>
      <c r="H22" s="4"/>
      <c r="I22" s="4"/>
      <c r="J22" s="4"/>
      <c r="K22" s="4"/>
      <c r="L22" s="4"/>
    </row>
    <row r="23" spans="1:12" x14ac:dyDescent="0.3">
      <c r="A23" s="4" t="s">
        <v>61</v>
      </c>
      <c r="B23" s="4" t="s">
        <v>7</v>
      </c>
      <c r="C23" s="4" t="s">
        <v>8</v>
      </c>
      <c r="D23" s="4" t="s">
        <v>9</v>
      </c>
      <c r="E23" s="4" t="s">
        <v>10</v>
      </c>
      <c r="F23" s="4" t="s">
        <v>11</v>
      </c>
      <c r="G23" s="4" t="s">
        <v>20</v>
      </c>
      <c r="H23" s="4"/>
      <c r="I23" s="4"/>
      <c r="J23" s="4"/>
      <c r="K23" s="4"/>
      <c r="L23" s="4"/>
    </row>
    <row r="24" spans="1:12" x14ac:dyDescent="0.3">
      <c r="A24" s="4" t="s">
        <v>67</v>
      </c>
      <c r="B24" s="4" t="s">
        <v>14</v>
      </c>
      <c r="C24" s="4" t="s">
        <v>15</v>
      </c>
      <c r="D24" s="4" t="s">
        <v>16</v>
      </c>
      <c r="E24" s="4" t="s">
        <v>17</v>
      </c>
      <c r="F24" s="4" t="s">
        <v>18</v>
      </c>
      <c r="G24" s="4" t="s">
        <v>21</v>
      </c>
      <c r="H24" s="4"/>
      <c r="I24" s="10"/>
      <c r="J24" s="4"/>
      <c r="K24" s="4"/>
      <c r="L24" s="4"/>
    </row>
    <row r="25" spans="1:12" x14ac:dyDescent="0.3">
      <c r="A25" s="4" t="s">
        <v>62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3">
      <c r="A26" s="4" t="s">
        <v>68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3">
      <c r="A27" s="4" t="s">
        <v>63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3">
      <c r="A28" s="4" t="s">
        <v>69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3">
      <c r="A29" s="4" t="s">
        <v>64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3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2"/>
    </row>
    <row r="31" spans="1:12" x14ac:dyDescent="0.3">
      <c r="A31" s="4" t="s">
        <v>73</v>
      </c>
      <c r="B31" s="18" t="s">
        <v>74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x14ac:dyDescent="0.3">
      <c r="A32" s="4">
        <f>E12</f>
        <v>1000</v>
      </c>
      <c r="B32" s="4">
        <f>(429.44*B2-23.467)*5</f>
        <v>9.3497999999999948</v>
      </c>
      <c r="C32" s="4">
        <f t="shared" ref="C32:G32" si="3">(429.44*C2-23.467)*5</f>
        <v>-9.9749999999999872</v>
      </c>
      <c r="D32" s="4">
        <f t="shared" si="3"/>
        <v>9.3497999999999948</v>
      </c>
      <c r="E32" s="4">
        <f t="shared" si="3"/>
        <v>-5.6805999999999912</v>
      </c>
      <c r="F32" s="4">
        <f t="shared" si="3"/>
        <v>7.2026000000000145</v>
      </c>
      <c r="G32" s="4">
        <f t="shared" si="3"/>
        <v>5.0554000000000165</v>
      </c>
      <c r="H32" s="4"/>
      <c r="I32" s="4"/>
      <c r="J32" s="4"/>
      <c r="K32" s="4"/>
      <c r="L32" s="4"/>
    </row>
    <row r="33" spans="1:12" x14ac:dyDescent="0.3">
      <c r="A33" s="4">
        <f t="shared" ref="A33:A39" si="4">E13</f>
        <v>500</v>
      </c>
      <c r="B33" s="4">
        <f t="shared" ref="B33:G34" si="5">(429.44*B3-23.467)*5</f>
        <v>1952.5658000000001</v>
      </c>
      <c r="C33" s="4">
        <f t="shared" si="5"/>
        <v>2259.6154000000001</v>
      </c>
      <c r="D33" s="4">
        <f t="shared" si="5"/>
        <v>1651.9577999999999</v>
      </c>
      <c r="E33" s="4">
        <f t="shared" si="5"/>
        <v>1531.7146</v>
      </c>
      <c r="F33" s="4">
        <f t="shared" si="5"/>
        <v>1868.8250000000003</v>
      </c>
      <c r="G33" s="4">
        <f t="shared" si="5"/>
        <v>2193.0522000000001</v>
      </c>
      <c r="H33" s="4"/>
      <c r="I33" s="4"/>
      <c r="J33" s="4"/>
      <c r="K33" s="4"/>
      <c r="L33" s="4"/>
    </row>
    <row r="34" spans="1:12" x14ac:dyDescent="0.3">
      <c r="A34" s="4">
        <f t="shared" si="4"/>
        <v>250</v>
      </c>
      <c r="B34" s="4">
        <f t="shared" si="5"/>
        <v>653.50979999999993</v>
      </c>
      <c r="C34" s="4">
        <f t="shared" si="5"/>
        <v>857.49379999999996</v>
      </c>
      <c r="D34" s="4">
        <f t="shared" si="5"/>
        <v>805.96100000000001</v>
      </c>
      <c r="E34" s="4">
        <f t="shared" si="5"/>
        <v>939.08739999999989</v>
      </c>
      <c r="F34" s="4">
        <f t="shared" si="5"/>
        <v>720.07300000000009</v>
      </c>
      <c r="G34" s="4">
        <f t="shared" si="5"/>
        <v>1065.7722000000001</v>
      </c>
      <c r="H34" s="4"/>
      <c r="I34" s="4"/>
      <c r="J34" s="4"/>
      <c r="K34" s="4"/>
      <c r="L34" s="4"/>
    </row>
    <row r="35" spans="1:12" x14ac:dyDescent="0.3">
      <c r="A35" s="4">
        <f t="shared" si="4"/>
        <v>125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3">
      <c r="A36" s="4">
        <f t="shared" si="4"/>
        <v>62.5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3">
      <c r="A37" s="4">
        <f t="shared" si="4"/>
        <v>31.25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3">
      <c r="A38" s="4">
        <f t="shared" si="4"/>
        <v>15.625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3">
      <c r="A39" s="4">
        <f t="shared" si="4"/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</sheetData>
  <mergeCells count="6">
    <mergeCell ref="B31:L31"/>
    <mergeCell ref="B1:L1"/>
    <mergeCell ref="B21:L21"/>
    <mergeCell ref="A10:L10"/>
    <mergeCell ref="A20:L20"/>
    <mergeCell ref="A30:L30"/>
  </mergeCells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9"/>
  <sheetViews>
    <sheetView workbookViewId="0">
      <selection activeCell="B31" sqref="B31:L31"/>
    </sheetView>
  </sheetViews>
  <sheetFormatPr defaultRowHeight="14" x14ac:dyDescent="0.3"/>
  <cols>
    <col min="1" max="1" width="35.54296875" style="3" bestFit="1" customWidth="1"/>
    <col min="2" max="2" width="11" style="3" bestFit="1" customWidth="1"/>
    <col min="3" max="3" width="26.81640625" style="3" bestFit="1" customWidth="1"/>
    <col min="4" max="4" width="32.26953125" style="3" bestFit="1" customWidth="1"/>
    <col min="5" max="5" width="26.08984375" style="3" bestFit="1" customWidth="1"/>
    <col min="6" max="7" width="11" style="3" bestFit="1" customWidth="1"/>
    <col min="8" max="16384" width="8.7265625" style="3"/>
  </cols>
  <sheetData>
    <row r="1" spans="1:12" x14ac:dyDescent="0.3">
      <c r="A1" s="4" t="s">
        <v>56</v>
      </c>
      <c r="B1" s="18" t="s">
        <v>55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3">
      <c r="A2" s="4">
        <v>2.61</v>
      </c>
      <c r="B2" s="4">
        <v>0.06</v>
      </c>
      <c r="C2" s="4">
        <v>7.3999999999999996E-2</v>
      </c>
      <c r="D2" s="4">
        <v>6.7000000000000004E-2</v>
      </c>
      <c r="E2" s="4">
        <v>5.8000000000000003E-2</v>
      </c>
      <c r="F2" s="4">
        <v>0.08</v>
      </c>
      <c r="G2" s="4">
        <v>8.5000000000000006E-2</v>
      </c>
      <c r="H2" s="4"/>
      <c r="I2" s="4"/>
      <c r="J2" s="4"/>
      <c r="K2" s="4"/>
      <c r="L2" s="4"/>
    </row>
    <row r="3" spans="1:12" x14ac:dyDescent="0.3">
      <c r="A3" s="4">
        <v>1.4329999999999998</v>
      </c>
      <c r="B3" s="4">
        <v>0.16300000000000001</v>
      </c>
      <c r="C3" s="4">
        <v>0.27700000000000002</v>
      </c>
      <c r="D3" s="4">
        <v>0.16900000000000001</v>
      </c>
      <c r="E3" s="4">
        <v>0.21199999999999999</v>
      </c>
      <c r="F3" s="4">
        <v>0.246</v>
      </c>
      <c r="G3" s="4">
        <v>0.28899999999999998</v>
      </c>
      <c r="H3" s="4"/>
      <c r="I3" s="4"/>
      <c r="J3" s="4"/>
      <c r="K3" s="4"/>
      <c r="L3" s="4"/>
    </row>
    <row r="4" spans="1:12" x14ac:dyDescent="0.3">
      <c r="A4" s="4">
        <v>0.83199999999999996</v>
      </c>
      <c r="B4" s="4">
        <v>0.115</v>
      </c>
      <c r="C4" s="4">
        <v>0.111</v>
      </c>
      <c r="D4" s="4">
        <v>0.112</v>
      </c>
      <c r="E4" s="4">
        <v>0.123</v>
      </c>
      <c r="F4" s="4">
        <v>0.13500000000000001</v>
      </c>
      <c r="G4" s="4">
        <v>0.104</v>
      </c>
      <c r="H4" s="4"/>
      <c r="I4" s="4"/>
      <c r="J4" s="4"/>
      <c r="K4" s="4"/>
      <c r="L4" s="4"/>
    </row>
    <row r="5" spans="1:12" x14ac:dyDescent="0.3">
      <c r="A5" s="4">
        <v>0.47900000000000004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3">
      <c r="A6" s="4">
        <v>0.31900000000000001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3">
      <c r="A7" s="4">
        <v>0.18099999999999999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3">
      <c r="A8" s="4">
        <v>0.127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3">
      <c r="A9" s="4">
        <v>6.0999999999999999E-2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x14ac:dyDescent="0.3">
      <c r="A10" s="21"/>
      <c r="B10" s="21"/>
      <c r="C10" s="21"/>
      <c r="D10" s="21"/>
      <c r="E10" s="21"/>
      <c r="F10" s="21"/>
      <c r="G10" s="21"/>
      <c r="H10" s="8"/>
      <c r="I10" s="8"/>
      <c r="J10" s="8"/>
      <c r="K10" s="8"/>
      <c r="L10" s="9"/>
    </row>
    <row r="11" spans="1:12" x14ac:dyDescent="0.3">
      <c r="A11" s="4"/>
      <c r="B11" s="4"/>
      <c r="C11" s="4" t="s">
        <v>56</v>
      </c>
      <c r="D11" s="4" t="s">
        <v>58</v>
      </c>
      <c r="E11" s="4" t="s">
        <v>59</v>
      </c>
      <c r="F11" s="4"/>
      <c r="G11" s="4"/>
      <c r="H11" s="4"/>
      <c r="I11" s="4"/>
      <c r="J11" s="4"/>
      <c r="K11" s="4"/>
      <c r="L11" s="4"/>
    </row>
    <row r="12" spans="1:12" x14ac:dyDescent="0.3">
      <c r="A12" s="4"/>
      <c r="B12" s="4"/>
      <c r="C12" s="4">
        <f>A2</f>
        <v>2.61</v>
      </c>
      <c r="D12" s="4">
        <f>C12-0.061</f>
        <v>2.5489999999999999</v>
      </c>
      <c r="E12" s="4">
        <v>700</v>
      </c>
      <c r="F12" s="4"/>
      <c r="G12" s="4"/>
      <c r="H12" s="4"/>
      <c r="I12" s="4"/>
      <c r="J12" s="4"/>
      <c r="K12" s="4"/>
      <c r="L12" s="4"/>
    </row>
    <row r="13" spans="1:12" x14ac:dyDescent="0.3">
      <c r="A13" s="4"/>
      <c r="B13" s="4"/>
      <c r="C13" s="4">
        <f t="shared" ref="C13:C19" si="0">A3</f>
        <v>1.4329999999999998</v>
      </c>
      <c r="D13" s="4">
        <f t="shared" ref="D13:D19" si="1">C13-0.061</f>
        <v>1.3719999999999999</v>
      </c>
      <c r="E13" s="4">
        <f>E12/2</f>
        <v>350</v>
      </c>
      <c r="F13" s="4"/>
      <c r="G13" s="4"/>
      <c r="H13" s="4"/>
      <c r="I13" s="4"/>
      <c r="J13" s="4"/>
      <c r="K13" s="4"/>
      <c r="L13" s="4"/>
    </row>
    <row r="14" spans="1:12" x14ac:dyDescent="0.3">
      <c r="A14" s="4"/>
      <c r="B14" s="4"/>
      <c r="C14" s="4">
        <f t="shared" si="0"/>
        <v>0.83199999999999996</v>
      </c>
      <c r="D14" s="4">
        <f t="shared" si="1"/>
        <v>0.77099999999999991</v>
      </c>
      <c r="E14" s="4">
        <f t="shared" ref="E14:E18" si="2">E13/2</f>
        <v>175</v>
      </c>
      <c r="F14" s="4"/>
      <c r="G14" s="4"/>
      <c r="H14" s="4"/>
      <c r="I14" s="4"/>
      <c r="J14" s="4"/>
      <c r="K14" s="4"/>
      <c r="L14" s="4"/>
    </row>
    <row r="15" spans="1:12" x14ac:dyDescent="0.3">
      <c r="A15" s="4"/>
      <c r="B15" s="4"/>
      <c r="C15" s="4">
        <f t="shared" si="0"/>
        <v>0.47900000000000004</v>
      </c>
      <c r="D15" s="4">
        <f t="shared" si="1"/>
        <v>0.41800000000000004</v>
      </c>
      <c r="E15" s="4">
        <f t="shared" si="2"/>
        <v>87.5</v>
      </c>
      <c r="F15" s="4"/>
      <c r="G15" s="4"/>
      <c r="H15" s="4"/>
      <c r="I15" s="4"/>
      <c r="J15" s="4"/>
      <c r="K15" s="4"/>
      <c r="L15" s="4"/>
    </row>
    <row r="16" spans="1:12" x14ac:dyDescent="0.3">
      <c r="A16" s="4"/>
      <c r="B16" s="4"/>
      <c r="C16" s="4">
        <f t="shared" si="0"/>
        <v>0.31900000000000001</v>
      </c>
      <c r="D16" s="4">
        <f t="shared" si="1"/>
        <v>0.25800000000000001</v>
      </c>
      <c r="E16" s="4">
        <f t="shared" si="2"/>
        <v>43.75</v>
      </c>
      <c r="F16" s="4"/>
      <c r="G16" s="4"/>
      <c r="H16" s="4"/>
      <c r="I16" s="4"/>
      <c r="J16" s="4"/>
      <c r="K16" s="4"/>
      <c r="L16" s="4"/>
    </row>
    <row r="17" spans="1:16" x14ac:dyDescent="0.3">
      <c r="A17" s="4"/>
      <c r="B17" s="4"/>
      <c r="C17" s="4">
        <f t="shared" si="0"/>
        <v>0.18099999999999999</v>
      </c>
      <c r="D17" s="4">
        <f t="shared" si="1"/>
        <v>0.12</v>
      </c>
      <c r="E17" s="4">
        <f t="shared" si="2"/>
        <v>21.875</v>
      </c>
      <c r="F17" s="4"/>
      <c r="G17" s="4"/>
      <c r="H17" s="4"/>
      <c r="I17" s="4"/>
      <c r="J17" s="4"/>
      <c r="K17" s="4"/>
      <c r="L17" s="4"/>
    </row>
    <row r="18" spans="1:16" x14ac:dyDescent="0.3">
      <c r="A18" s="4"/>
      <c r="B18" s="4"/>
      <c r="C18" s="4">
        <f t="shared" si="0"/>
        <v>0.127</v>
      </c>
      <c r="D18" s="4">
        <f t="shared" si="1"/>
        <v>6.6000000000000003E-2</v>
      </c>
      <c r="E18" s="4">
        <f t="shared" si="2"/>
        <v>10.9375</v>
      </c>
      <c r="F18" s="4"/>
      <c r="G18" s="4"/>
      <c r="H18" s="4"/>
      <c r="I18" s="4"/>
      <c r="J18" s="4"/>
      <c r="K18" s="4"/>
      <c r="L18" s="4"/>
    </row>
    <row r="19" spans="1:16" x14ac:dyDescent="0.3">
      <c r="A19" s="4"/>
      <c r="B19" s="4"/>
      <c r="C19" s="4">
        <f t="shared" si="0"/>
        <v>6.0999999999999999E-2</v>
      </c>
      <c r="D19" s="4">
        <f t="shared" si="1"/>
        <v>0</v>
      </c>
      <c r="E19" s="4">
        <v>0</v>
      </c>
      <c r="F19" s="4"/>
      <c r="G19" s="4"/>
      <c r="H19" s="4"/>
      <c r="I19" s="4"/>
      <c r="J19" s="4"/>
      <c r="K19" s="4"/>
      <c r="L19" s="4"/>
    </row>
    <row r="20" spans="1:16" x14ac:dyDescent="0.3">
      <c r="A20" s="21"/>
      <c r="B20" s="21"/>
      <c r="C20" s="21"/>
      <c r="D20" s="21"/>
      <c r="E20" s="21"/>
      <c r="F20" s="21"/>
      <c r="G20" s="21"/>
      <c r="H20" s="8"/>
      <c r="I20" s="8"/>
      <c r="J20" s="8"/>
      <c r="K20" s="8"/>
      <c r="L20" s="9"/>
    </row>
    <row r="21" spans="1:16" x14ac:dyDescent="0.3">
      <c r="A21" s="4" t="s">
        <v>60</v>
      </c>
      <c r="B21" s="18" t="s">
        <v>65</v>
      </c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6" x14ac:dyDescent="0.3">
      <c r="A22" s="4" t="s">
        <v>66</v>
      </c>
      <c r="B22" s="4" t="s">
        <v>2</v>
      </c>
      <c r="C22" s="4" t="s">
        <v>3</v>
      </c>
      <c r="D22" s="4" t="s">
        <v>4</v>
      </c>
      <c r="E22" s="4" t="s">
        <v>5</v>
      </c>
      <c r="F22" s="4" t="s">
        <v>6</v>
      </c>
      <c r="G22" s="4" t="s">
        <v>19</v>
      </c>
      <c r="H22" s="4"/>
      <c r="I22" s="4"/>
      <c r="J22" s="4"/>
      <c r="K22" s="4"/>
      <c r="L22" s="4"/>
    </row>
    <row r="23" spans="1:16" x14ac:dyDescent="0.3">
      <c r="A23" s="4" t="s">
        <v>61</v>
      </c>
      <c r="B23" s="4" t="s">
        <v>7</v>
      </c>
      <c r="C23" s="4" t="s">
        <v>8</v>
      </c>
      <c r="D23" s="4" t="s">
        <v>9</v>
      </c>
      <c r="E23" s="4" t="s">
        <v>10</v>
      </c>
      <c r="F23" s="4" t="s">
        <v>11</v>
      </c>
      <c r="G23" s="4" t="s">
        <v>20</v>
      </c>
      <c r="H23" s="4"/>
      <c r="I23" s="4"/>
      <c r="J23" s="4"/>
      <c r="K23" s="4"/>
      <c r="L23" s="4"/>
    </row>
    <row r="24" spans="1:16" x14ac:dyDescent="0.3">
      <c r="A24" s="4" t="s">
        <v>67</v>
      </c>
      <c r="B24" s="4" t="s">
        <v>14</v>
      </c>
      <c r="C24" s="4" t="s">
        <v>15</v>
      </c>
      <c r="D24" s="4" t="s">
        <v>16</v>
      </c>
      <c r="E24" s="4" t="s">
        <v>17</v>
      </c>
      <c r="F24" s="4" t="s">
        <v>18</v>
      </c>
      <c r="G24" s="4" t="s">
        <v>21</v>
      </c>
      <c r="H24" s="4"/>
      <c r="I24" s="10"/>
      <c r="J24" s="4"/>
      <c r="K24" s="4"/>
      <c r="L24" s="4"/>
    </row>
    <row r="25" spans="1:16" x14ac:dyDescent="0.3">
      <c r="A25" s="4" t="s">
        <v>62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P25" s="1"/>
    </row>
    <row r="26" spans="1:16" x14ac:dyDescent="0.3">
      <c r="A26" s="4" t="s">
        <v>68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P26" s="1"/>
    </row>
    <row r="27" spans="1:16" x14ac:dyDescent="0.3">
      <c r="A27" s="4" t="s">
        <v>63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6" x14ac:dyDescent="0.3">
      <c r="A28" s="4" t="s">
        <v>69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6" x14ac:dyDescent="0.3">
      <c r="A29" s="4" t="s">
        <v>64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6" x14ac:dyDescent="0.3">
      <c r="A30" s="21"/>
      <c r="B30" s="21"/>
      <c r="C30" s="21"/>
      <c r="D30" s="21"/>
      <c r="E30" s="21"/>
      <c r="F30" s="21"/>
      <c r="G30" s="21"/>
      <c r="H30" s="8"/>
      <c r="I30" s="8"/>
      <c r="J30" s="8"/>
      <c r="K30" s="8"/>
      <c r="L30" s="9"/>
    </row>
    <row r="31" spans="1:16" x14ac:dyDescent="0.3">
      <c r="A31" s="4" t="s">
        <v>73</v>
      </c>
      <c r="B31" s="18" t="s">
        <v>74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6" x14ac:dyDescent="0.3">
      <c r="A32" s="4">
        <f>E12</f>
        <v>700</v>
      </c>
      <c r="B32" s="4">
        <f>276.34*B2-18.217</f>
        <v>-1.6366000000000014</v>
      </c>
      <c r="C32" s="4">
        <f t="shared" ref="C32:G32" si="3">276.34*C2-18.217</f>
        <v>2.2321599999999968</v>
      </c>
      <c r="D32" s="4">
        <f t="shared" si="3"/>
        <v>0.29777999999999949</v>
      </c>
      <c r="E32" s="4">
        <f t="shared" si="3"/>
        <v>-2.1892800000000001</v>
      </c>
      <c r="F32" s="4">
        <f t="shared" si="3"/>
        <v>3.8902000000000001</v>
      </c>
      <c r="G32" s="4">
        <f t="shared" si="3"/>
        <v>5.2719000000000023</v>
      </c>
      <c r="H32" s="4"/>
      <c r="I32" s="4"/>
      <c r="J32" s="4"/>
      <c r="K32" s="4"/>
      <c r="L32" s="4"/>
    </row>
    <row r="33" spans="1:12" x14ac:dyDescent="0.3">
      <c r="A33" s="4">
        <f t="shared" ref="A33:A39" si="4">E13</f>
        <v>350</v>
      </c>
      <c r="B33" s="4">
        <f t="shared" ref="B33:G34" si="5">276.34*B3-18.217</f>
        <v>26.826419999999999</v>
      </c>
      <c r="C33" s="4">
        <f t="shared" si="5"/>
        <v>58.329180000000008</v>
      </c>
      <c r="D33" s="4">
        <f t="shared" si="5"/>
        <v>28.484459999999999</v>
      </c>
      <c r="E33" s="4">
        <f t="shared" si="5"/>
        <v>40.367079999999994</v>
      </c>
      <c r="F33" s="4">
        <f t="shared" si="5"/>
        <v>49.76263999999999</v>
      </c>
      <c r="G33" s="4">
        <f t="shared" si="5"/>
        <v>61.645259999999993</v>
      </c>
      <c r="H33" s="4"/>
      <c r="I33" s="4"/>
      <c r="J33" s="4"/>
      <c r="K33" s="4"/>
      <c r="L33" s="4"/>
    </row>
    <row r="34" spans="1:12" x14ac:dyDescent="0.3">
      <c r="A34" s="4">
        <f t="shared" si="4"/>
        <v>175</v>
      </c>
      <c r="B34" s="4">
        <f t="shared" si="5"/>
        <v>13.562100000000001</v>
      </c>
      <c r="C34" s="4">
        <f t="shared" si="5"/>
        <v>12.45674</v>
      </c>
      <c r="D34" s="4">
        <f t="shared" si="5"/>
        <v>12.733079999999998</v>
      </c>
      <c r="E34" s="4">
        <f t="shared" si="5"/>
        <v>15.772819999999996</v>
      </c>
      <c r="F34" s="4">
        <f t="shared" si="5"/>
        <v>19.088900000000002</v>
      </c>
      <c r="G34" s="4">
        <f t="shared" si="5"/>
        <v>10.522359999999999</v>
      </c>
      <c r="H34" s="4"/>
      <c r="I34" s="4"/>
      <c r="J34" s="4"/>
      <c r="K34" s="4"/>
      <c r="L34" s="4"/>
    </row>
    <row r="35" spans="1:12" x14ac:dyDescent="0.3">
      <c r="A35" s="4">
        <f t="shared" si="4"/>
        <v>87.5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3">
      <c r="A36" s="4">
        <f t="shared" si="4"/>
        <v>43.75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3">
      <c r="A37" s="4">
        <f t="shared" si="4"/>
        <v>21.875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3">
      <c r="A38" s="4">
        <f t="shared" si="4"/>
        <v>10.9375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3">
      <c r="A39" s="4">
        <f t="shared" si="4"/>
        <v>0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</sheetData>
  <mergeCells count="6">
    <mergeCell ref="B31:L31"/>
    <mergeCell ref="B1:L1"/>
    <mergeCell ref="B21:L21"/>
    <mergeCell ref="A10:G10"/>
    <mergeCell ref="A20:G20"/>
    <mergeCell ref="A30:G30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Identification</vt:lpstr>
      <vt:lpstr>Survival time</vt:lpstr>
      <vt:lpstr>Serum creatinine</vt:lpstr>
      <vt:lpstr>BUN (diluted 5-fold)</vt:lpstr>
      <vt:lpstr>KIM-1 in urine (diluted 5-fold)</vt:lpstr>
      <vt:lpstr>Western Blot</vt:lpstr>
      <vt:lpstr>IL-1β</vt:lpstr>
      <vt:lpstr>IL-6(diluted 5-fold)</vt:lpstr>
      <vt:lpstr>TNF-α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2025-01-04T03:17:51Z</dcterms:modified>
</cp:coreProperties>
</file>